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Pekerjaan\Skripsi Siti Anna Nila Usfatun Khasanah (Pembahasan-Upload)\"/>
    </mc:Choice>
  </mc:AlternateContent>
  <xr:revisionPtr revIDLastSave="0" documentId="13_ncr:1_{E8B595CE-180F-4015-9875-613CB136054C}" xr6:coauthVersionLast="36" xr6:coauthVersionMax="47" xr10:uidLastSave="{00000000-0000-0000-0000-000000000000}"/>
  <bookViews>
    <workbookView xWindow="0" yWindow="0" windowWidth="25485" windowHeight="8790" activeTab="1" xr2:uid="{00000000-000D-0000-FFFF-FFFF00000000}"/>
  </bookViews>
  <sheets>
    <sheet name="Form Responses 1" sheetId="1" r:id="rId1"/>
    <sheet name="Lampiran" sheetId="9" r:id="rId2"/>
    <sheet name="Sheet1" sheetId="2" r:id="rId3"/>
    <sheet name="Sheet2" sheetId="3" r:id="rId4"/>
    <sheet name="TABULASI KATEGORI" sheetId="5" r:id="rId5"/>
    <sheet name="Tabulasi Berdasarkan Pernikahan" sheetId="8" r:id="rId6"/>
    <sheet name="Tabulasi Berdasarkan Usia" sheetId="7" r:id="rId7"/>
    <sheet name="TABULASI PER ASPEK" sheetId="6" r:id="rId8"/>
    <sheet name="VALIDITAS" sheetId="4" r:id="rId9"/>
  </sheets>
  <calcPr calcId="191029"/>
</workbook>
</file>

<file path=xl/calcChain.xml><?xml version="1.0" encoding="utf-8"?>
<calcChain xmlns="http://schemas.openxmlformats.org/spreadsheetml/2006/main">
  <c r="AD152" i="9" l="1"/>
  <c r="AD151" i="9"/>
  <c r="AD150" i="9"/>
  <c r="AD149" i="9"/>
  <c r="AD148" i="9"/>
  <c r="AD147" i="9"/>
  <c r="AD146" i="9"/>
  <c r="AD145" i="9"/>
  <c r="AD144" i="9"/>
  <c r="AD143" i="9"/>
  <c r="AD142" i="9"/>
  <c r="AD141" i="9"/>
  <c r="AD140" i="9"/>
  <c r="AD139" i="9"/>
  <c r="AD138" i="9"/>
  <c r="AD137" i="9"/>
  <c r="AD136" i="9"/>
  <c r="AD135" i="9"/>
  <c r="AD134" i="9"/>
  <c r="AD133" i="9"/>
  <c r="AD132" i="9"/>
  <c r="AD131" i="9"/>
  <c r="AD130" i="9"/>
  <c r="AD129" i="9"/>
  <c r="AD128" i="9"/>
  <c r="AD127" i="9"/>
  <c r="AD126" i="9"/>
  <c r="AD125" i="9"/>
  <c r="AD124" i="9"/>
  <c r="AD123" i="9"/>
  <c r="AD122" i="9"/>
  <c r="AD121" i="9"/>
  <c r="AD120" i="9"/>
  <c r="AD119" i="9"/>
  <c r="AD118" i="9"/>
  <c r="AD117" i="9"/>
  <c r="AD116" i="9"/>
  <c r="AD115" i="9"/>
  <c r="AD114" i="9"/>
  <c r="AD113" i="9"/>
  <c r="AD112" i="9"/>
  <c r="AD111" i="9"/>
  <c r="AD110" i="9"/>
  <c r="AD109" i="9"/>
  <c r="AD108" i="9"/>
  <c r="AD107" i="9"/>
  <c r="AD106" i="9"/>
  <c r="AD105" i="9"/>
  <c r="AD104" i="9"/>
  <c r="AD103" i="9"/>
  <c r="AD102" i="9"/>
  <c r="AD101" i="9"/>
  <c r="AD100" i="9"/>
  <c r="AD99" i="9"/>
  <c r="AD98" i="9"/>
  <c r="AD97" i="9"/>
  <c r="AD96" i="9"/>
  <c r="AD95" i="9"/>
  <c r="AD94" i="9"/>
  <c r="AD93" i="9"/>
  <c r="AD92" i="9"/>
  <c r="AD91" i="9"/>
  <c r="AD90" i="9"/>
  <c r="AD89" i="9"/>
  <c r="AD88" i="9"/>
  <c r="AD87" i="9"/>
  <c r="AD86" i="9"/>
  <c r="AD85" i="9"/>
  <c r="AD84" i="9"/>
  <c r="AD83" i="9"/>
  <c r="AD82" i="9"/>
  <c r="AD81" i="9"/>
  <c r="AD80" i="9"/>
  <c r="AD79" i="9"/>
  <c r="AD78" i="9"/>
  <c r="AD77" i="9"/>
  <c r="AD76" i="9"/>
  <c r="AD75" i="9"/>
  <c r="AD74" i="9"/>
  <c r="AD73" i="9"/>
  <c r="AD72" i="9"/>
  <c r="AD71" i="9"/>
  <c r="AD70" i="9"/>
  <c r="AD69" i="9"/>
  <c r="AD68" i="9"/>
  <c r="AD67" i="9"/>
  <c r="AD66" i="9"/>
  <c r="AD65" i="9"/>
  <c r="AD64" i="9"/>
  <c r="AD63" i="9"/>
  <c r="AD62" i="9"/>
  <c r="AD61" i="9"/>
  <c r="AD60" i="9"/>
  <c r="AD59" i="9"/>
  <c r="AD58" i="9"/>
  <c r="AD57" i="9"/>
  <c r="AD56" i="9"/>
  <c r="AD55" i="9"/>
  <c r="AD54" i="9"/>
  <c r="AD53" i="9"/>
  <c r="AD52" i="9"/>
  <c r="AD51" i="9"/>
  <c r="AD50" i="9"/>
  <c r="AD49" i="9"/>
  <c r="AD48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D9" i="9"/>
  <c r="AD8" i="9"/>
  <c r="AD7" i="9"/>
  <c r="AD6" i="9"/>
  <c r="AD5" i="9"/>
  <c r="AD4" i="9"/>
  <c r="AD3" i="9"/>
  <c r="AD2" i="9"/>
  <c r="AE7" i="8" l="1"/>
  <c r="AE8" i="8"/>
  <c r="AE6" i="8"/>
  <c r="Z152" i="8"/>
  <c r="AA152" i="8" s="1"/>
  <c r="Z151" i="8"/>
  <c r="AA151" i="8" s="1"/>
  <c r="Z150" i="8"/>
  <c r="AA150" i="8" s="1"/>
  <c r="Z23" i="8"/>
  <c r="AA23" i="8" s="1"/>
  <c r="Z22" i="8"/>
  <c r="AA22" i="8" s="1"/>
  <c r="Z149" i="8"/>
  <c r="AA149" i="8" s="1"/>
  <c r="Z148" i="8"/>
  <c r="AA148" i="8" s="1"/>
  <c r="Z21" i="8"/>
  <c r="AA21" i="8" s="1"/>
  <c r="Z147" i="8"/>
  <c r="AA147" i="8" s="1"/>
  <c r="Z20" i="8"/>
  <c r="AA20" i="8" s="1"/>
  <c r="Z19" i="8"/>
  <c r="AA19" i="8" s="1"/>
  <c r="Z146" i="8"/>
  <c r="AA146" i="8" s="1"/>
  <c r="Z18" i="8"/>
  <c r="AA18" i="8" s="1"/>
  <c r="Z145" i="8"/>
  <c r="AA145" i="8" s="1"/>
  <c r="Z144" i="8"/>
  <c r="AA144" i="8" s="1"/>
  <c r="Z143" i="8"/>
  <c r="AA143" i="8" s="1"/>
  <c r="A143" i="8"/>
  <c r="Z142" i="8"/>
  <c r="AA142" i="8" s="1"/>
  <c r="Z141" i="8"/>
  <c r="Z17" i="8"/>
  <c r="AA17" i="8" s="1"/>
  <c r="Z140" i="8"/>
  <c r="AA140" i="8" s="1"/>
  <c r="Z16" i="8"/>
  <c r="AA16" i="8" s="1"/>
  <c r="Z139" i="8"/>
  <c r="AA139" i="8" s="1"/>
  <c r="AA138" i="8"/>
  <c r="Z138" i="8"/>
  <c r="Z137" i="8"/>
  <c r="AA137" i="8" s="1"/>
  <c r="Z136" i="8"/>
  <c r="AA136" i="8" s="1"/>
  <c r="Z135" i="8"/>
  <c r="AA135" i="8" s="1"/>
  <c r="Z134" i="8"/>
  <c r="AA134" i="8" s="1"/>
  <c r="Z133" i="8"/>
  <c r="AA133" i="8" s="1"/>
  <c r="Z132" i="8"/>
  <c r="AA132" i="8" s="1"/>
  <c r="Z131" i="8"/>
  <c r="AA131" i="8" s="1"/>
  <c r="Z130" i="8"/>
  <c r="AA130" i="8" s="1"/>
  <c r="Z129" i="8"/>
  <c r="AA129" i="8" s="1"/>
  <c r="Z128" i="8"/>
  <c r="AA128" i="8" s="1"/>
  <c r="Z127" i="8"/>
  <c r="AA127" i="8" s="1"/>
  <c r="Z126" i="8"/>
  <c r="AA126" i="8" s="1"/>
  <c r="Z125" i="8"/>
  <c r="AA125" i="8" s="1"/>
  <c r="Z124" i="8"/>
  <c r="AA124" i="8" s="1"/>
  <c r="Z123" i="8"/>
  <c r="AA123" i="8" s="1"/>
  <c r="Z122" i="8"/>
  <c r="AA122" i="8" s="1"/>
  <c r="Z121" i="8"/>
  <c r="AA121" i="8" s="1"/>
  <c r="AA15" i="8"/>
  <c r="Z15" i="8"/>
  <c r="Z120" i="8"/>
  <c r="AA120" i="8" s="1"/>
  <c r="Z119" i="8"/>
  <c r="AA119" i="8" s="1"/>
  <c r="Z118" i="8"/>
  <c r="AA118" i="8" s="1"/>
  <c r="Z117" i="8"/>
  <c r="AA117" i="8" s="1"/>
  <c r="Z116" i="8"/>
  <c r="Z115" i="8"/>
  <c r="AA115" i="8" s="1"/>
  <c r="Z114" i="8"/>
  <c r="AA114" i="8" s="1"/>
  <c r="Z113" i="8"/>
  <c r="AA113" i="8" s="1"/>
  <c r="Z112" i="8"/>
  <c r="AA112" i="8" s="1"/>
  <c r="Z111" i="8"/>
  <c r="AA111" i="8" s="1"/>
  <c r="Z14" i="8"/>
  <c r="AA14" i="8" s="1"/>
  <c r="Z110" i="8"/>
  <c r="AA110" i="8" s="1"/>
  <c r="Z109" i="8"/>
  <c r="AA109" i="8" s="1"/>
  <c r="AA108" i="8"/>
  <c r="Z108" i="8"/>
  <c r="Z107" i="8"/>
  <c r="AA107" i="8" s="1"/>
  <c r="Z106" i="8"/>
  <c r="AA106" i="8" s="1"/>
  <c r="AA105" i="8"/>
  <c r="Z105" i="8"/>
  <c r="Z104" i="8"/>
  <c r="AA104" i="8" s="1"/>
  <c r="Z103" i="8"/>
  <c r="AA103" i="8" s="1"/>
  <c r="Z102" i="8"/>
  <c r="AA102" i="8" s="1"/>
  <c r="Z101" i="8"/>
  <c r="AA101" i="8" s="1"/>
  <c r="AA100" i="8"/>
  <c r="Z100" i="8"/>
  <c r="AA99" i="8"/>
  <c r="Z99" i="8"/>
  <c r="Z98" i="8"/>
  <c r="AA98" i="8" s="1"/>
  <c r="Z97" i="8"/>
  <c r="AA97" i="8" s="1"/>
  <c r="Z96" i="8"/>
  <c r="AA96" i="8" s="1"/>
  <c r="Z95" i="8"/>
  <c r="AA95" i="8" s="1"/>
  <c r="Z13" i="8"/>
  <c r="AA13" i="8" s="1"/>
  <c r="Z94" i="8"/>
  <c r="AA94" i="8" s="1"/>
  <c r="Z93" i="8"/>
  <c r="AA93" i="8" s="1"/>
  <c r="Z92" i="8"/>
  <c r="AA92" i="8" s="1"/>
  <c r="Z91" i="8"/>
  <c r="AA91" i="8" s="1"/>
  <c r="Z90" i="8"/>
  <c r="AA90" i="8" s="1"/>
  <c r="Z89" i="8"/>
  <c r="AA89" i="8" s="1"/>
  <c r="Z88" i="8"/>
  <c r="AA88" i="8" s="1"/>
  <c r="Z87" i="8"/>
  <c r="AA87" i="8" s="1"/>
  <c r="Z86" i="8"/>
  <c r="AA86" i="8" s="1"/>
  <c r="AA85" i="8"/>
  <c r="Z85" i="8"/>
  <c r="Z84" i="8"/>
  <c r="AA84" i="8" s="1"/>
  <c r="Z83" i="8"/>
  <c r="AA83" i="8" s="1"/>
  <c r="AA82" i="8"/>
  <c r="Z82" i="8"/>
  <c r="Z81" i="8"/>
  <c r="AA81" i="8" s="1"/>
  <c r="Z25" i="8"/>
  <c r="AA25" i="8" s="1"/>
  <c r="Z80" i="8"/>
  <c r="AA80" i="8" s="1"/>
  <c r="Z79" i="8"/>
  <c r="AA79" i="8" s="1"/>
  <c r="AA12" i="8"/>
  <c r="Z12" i="8"/>
  <c r="AA78" i="8"/>
  <c r="Z78" i="8"/>
  <c r="Z77" i="8"/>
  <c r="AA77" i="8" s="1"/>
  <c r="Z76" i="8"/>
  <c r="AA76" i="8" s="1"/>
  <c r="Z75" i="8"/>
  <c r="AA75" i="8" s="1"/>
  <c r="Z74" i="8"/>
  <c r="AA74" i="8" s="1"/>
  <c r="Z73" i="8"/>
  <c r="AA73" i="8" s="1"/>
  <c r="Z72" i="8"/>
  <c r="AA72" i="8" s="1"/>
  <c r="Z11" i="8"/>
  <c r="AA11" i="8" s="1"/>
  <c r="Z71" i="8"/>
  <c r="AA71" i="8" s="1"/>
  <c r="Z70" i="8"/>
  <c r="AA70" i="8" s="1"/>
  <c r="Z24" i="8"/>
  <c r="AA24" i="8" s="1"/>
  <c r="Z69" i="8"/>
  <c r="Z68" i="8"/>
  <c r="AA68" i="8" s="1"/>
  <c r="Z67" i="8"/>
  <c r="AA67" i="8" s="1"/>
  <c r="Z66" i="8"/>
  <c r="AA66" i="8" s="1"/>
  <c r="Z65" i="8"/>
  <c r="AA65" i="8" s="1"/>
  <c r="Z64" i="8"/>
  <c r="AA64" i="8" s="1"/>
  <c r="Z63" i="8"/>
  <c r="AA63" i="8" s="1"/>
  <c r="Z62" i="8"/>
  <c r="AA62" i="8" s="1"/>
  <c r="Z61" i="8"/>
  <c r="AA61" i="8" s="1"/>
  <c r="Z10" i="8"/>
  <c r="AA10" i="8" s="1"/>
  <c r="Z60" i="8"/>
  <c r="AA60" i="8" s="1"/>
  <c r="Z9" i="8"/>
  <c r="AA9" i="8" s="1"/>
  <c r="Z8" i="8"/>
  <c r="AA8" i="8" s="1"/>
  <c r="Z59" i="8"/>
  <c r="AA59" i="8" s="1"/>
  <c r="Z58" i="8"/>
  <c r="AA58" i="8" s="1"/>
  <c r="Z57" i="8"/>
  <c r="AA57" i="8" s="1"/>
  <c r="Z56" i="8"/>
  <c r="AA56" i="8" s="1"/>
  <c r="Z55" i="8"/>
  <c r="AA55" i="8" s="1"/>
  <c r="Z54" i="8"/>
  <c r="AA54" i="8" s="1"/>
  <c r="Z53" i="8"/>
  <c r="AA53" i="8" s="1"/>
  <c r="Z52" i="8"/>
  <c r="AA52" i="8" s="1"/>
  <c r="Z51" i="8"/>
  <c r="AA51" i="8" s="1"/>
  <c r="Z50" i="8"/>
  <c r="AA50" i="8" s="1"/>
  <c r="Z7" i="8"/>
  <c r="AA7" i="8" s="1"/>
  <c r="Z49" i="8"/>
  <c r="AA49" i="8" s="1"/>
  <c r="Z48" i="8"/>
  <c r="AA48" i="8" s="1"/>
  <c r="Z6" i="8"/>
  <c r="AA6" i="8" s="1"/>
  <c r="Z47" i="8"/>
  <c r="AA47" i="8" s="1"/>
  <c r="Z46" i="8"/>
  <c r="Z45" i="8"/>
  <c r="AA45" i="8" s="1"/>
  <c r="Z5" i="8"/>
  <c r="AA5" i="8" s="1"/>
  <c r="Z44" i="8"/>
  <c r="AA44" i="8" s="1"/>
  <c r="Z43" i="8"/>
  <c r="AA43" i="8" s="1"/>
  <c r="AA4" i="8"/>
  <c r="Z4" i="8"/>
  <c r="Z42" i="8"/>
  <c r="AA42" i="8" s="1"/>
  <c r="Z41" i="8"/>
  <c r="AA41" i="8" s="1"/>
  <c r="Z40" i="8"/>
  <c r="AA40" i="8" s="1"/>
  <c r="Z39" i="8"/>
  <c r="AA39" i="8" s="1"/>
  <c r="Z3" i="8"/>
  <c r="AA3" i="8" s="1"/>
  <c r="Z2" i="8"/>
  <c r="AA2" i="8" s="1"/>
  <c r="Z38" i="8"/>
  <c r="AA38" i="8" s="1"/>
  <c r="Z37" i="8"/>
  <c r="AA37" i="8" s="1"/>
  <c r="Z36" i="8"/>
  <c r="AA36" i="8" s="1"/>
  <c r="Z35" i="8"/>
  <c r="AA35" i="8" s="1"/>
  <c r="Z34" i="8"/>
  <c r="AA34" i="8" s="1"/>
  <c r="Z33" i="8"/>
  <c r="AA33" i="8" s="1"/>
  <c r="Z32" i="8"/>
  <c r="AA32" i="8" s="1"/>
  <c r="Z31" i="8"/>
  <c r="AA31" i="8" s="1"/>
  <c r="Z30" i="8"/>
  <c r="AA30" i="8" s="1"/>
  <c r="Z29" i="8"/>
  <c r="AA29" i="8" s="1"/>
  <c r="Z28" i="8"/>
  <c r="AA28" i="8" s="1"/>
  <c r="Z27" i="8"/>
  <c r="AA27" i="8" s="1"/>
  <c r="Z26" i="8"/>
  <c r="AA26" i="8" l="1"/>
  <c r="AA46" i="8"/>
  <c r="AE8" i="7"/>
  <c r="AE7" i="7"/>
  <c r="AE6" i="7"/>
  <c r="AE3" i="7"/>
  <c r="AE2" i="7"/>
  <c r="Z45" i="7"/>
  <c r="AA45" i="7" s="1"/>
  <c r="Z59" i="7"/>
  <c r="AA59" i="7" s="1"/>
  <c r="Z109" i="7"/>
  <c r="AA109" i="7" s="1"/>
  <c r="Z10" i="7"/>
  <c r="AA10" i="7" s="1"/>
  <c r="Z4" i="7"/>
  <c r="AA4" i="7" s="1"/>
  <c r="Z44" i="7"/>
  <c r="AA44" i="7" s="1"/>
  <c r="Z127" i="7"/>
  <c r="AA127" i="7" s="1"/>
  <c r="Z16" i="7"/>
  <c r="AA16" i="7" s="1"/>
  <c r="Z38" i="7"/>
  <c r="AA38" i="7" s="1"/>
  <c r="Z79" i="7"/>
  <c r="AA79" i="7" s="1"/>
  <c r="Z11" i="7"/>
  <c r="AA11" i="7" s="1"/>
  <c r="Z20" i="7"/>
  <c r="AA20" i="7" s="1"/>
  <c r="Z19" i="7"/>
  <c r="AA19" i="7" s="1"/>
  <c r="Z84" i="7"/>
  <c r="AA84" i="7" s="1"/>
  <c r="Z100" i="7"/>
  <c r="AA100" i="7" s="1"/>
  <c r="Z54" i="7"/>
  <c r="Z78" i="7"/>
  <c r="AA78" i="7" s="1"/>
  <c r="Z53" i="7"/>
  <c r="AA53" i="7" s="1"/>
  <c r="Z6" i="7"/>
  <c r="AA6" i="7" s="1"/>
  <c r="Z77" i="7"/>
  <c r="AA77" i="7" s="1"/>
  <c r="Z24" i="7"/>
  <c r="AA24" i="7" s="1"/>
  <c r="Z118" i="7"/>
  <c r="AA118" i="7" s="1"/>
  <c r="Z126" i="7"/>
  <c r="AA126" i="7" s="1"/>
  <c r="Z27" i="7"/>
  <c r="AA27" i="7" s="1"/>
  <c r="Z76" i="7"/>
  <c r="AA76" i="7" s="1"/>
  <c r="Z68" i="7"/>
  <c r="AA68" i="7" s="1"/>
  <c r="Z58" i="7"/>
  <c r="AA58" i="7" s="1"/>
  <c r="Z87" i="7"/>
  <c r="AA87" i="7" s="1"/>
  <c r="Z117" i="7"/>
  <c r="AA117" i="7" s="1"/>
  <c r="Z67" i="7"/>
  <c r="AA67" i="7" s="1"/>
  <c r="Z75" i="7"/>
  <c r="AA75" i="7" s="1"/>
  <c r="Z23" i="7"/>
  <c r="AA23" i="7" s="1"/>
  <c r="Z108" i="7"/>
  <c r="AA108" i="7" s="1"/>
  <c r="Z37" i="7"/>
  <c r="AA37" i="7" s="1"/>
  <c r="Z52" i="7"/>
  <c r="AA52" i="7" s="1"/>
  <c r="Z66" i="7"/>
  <c r="AA66" i="7" s="1"/>
  <c r="Z96" i="7"/>
  <c r="AA96" i="7" s="1"/>
  <c r="Z99" i="7"/>
  <c r="AA99" i="7" s="1"/>
  <c r="Z74" i="7"/>
  <c r="AA74" i="7" s="1"/>
  <c r="Z15" i="7"/>
  <c r="AA15" i="7" s="1"/>
  <c r="Z3" i="7"/>
  <c r="AA3" i="7" s="1"/>
  <c r="Z116" i="7"/>
  <c r="AA116" i="7" s="1"/>
  <c r="Z144" i="7"/>
  <c r="AA144" i="7" s="1"/>
  <c r="Z26" i="7"/>
  <c r="AA26" i="7" s="1"/>
  <c r="Z133" i="7"/>
  <c r="AA133" i="7" s="1"/>
  <c r="Z143" i="7"/>
  <c r="AA143" i="7" s="1"/>
  <c r="Z145" i="7"/>
  <c r="AA145" i="7" s="1"/>
  <c r="Z106" i="7"/>
  <c r="AA106" i="7" s="1"/>
  <c r="Z73" i="7"/>
  <c r="AA73" i="7" s="1"/>
  <c r="Z83" i="7"/>
  <c r="AA83" i="7" s="1"/>
  <c r="Z142" i="7"/>
  <c r="AA142" i="7" s="1"/>
  <c r="Z22" i="7"/>
  <c r="AA22" i="7" s="1"/>
  <c r="Z98" i="7"/>
  <c r="AA98" i="7" s="1"/>
  <c r="Z114" i="7"/>
  <c r="AA114" i="7" s="1"/>
  <c r="Z136" i="7"/>
  <c r="AA136" i="7" s="1"/>
  <c r="Z95" i="7"/>
  <c r="AA95" i="7" s="1"/>
  <c r="Z86" i="7"/>
  <c r="AA86" i="7" s="1"/>
  <c r="Z139" i="7"/>
  <c r="AA139" i="7" s="1"/>
  <c r="Z32" i="7"/>
  <c r="AA32" i="7" s="1"/>
  <c r="Z105" i="7"/>
  <c r="AA105" i="7" s="1"/>
  <c r="Z104" i="7"/>
  <c r="AA104" i="7" s="1"/>
  <c r="Z141" i="7"/>
  <c r="AA141" i="7" s="1"/>
  <c r="Z65" i="7"/>
  <c r="AA65" i="7" s="1"/>
  <c r="Z140" i="7"/>
  <c r="AA140" i="7" s="1"/>
  <c r="Z110" i="7"/>
  <c r="AA110" i="7" s="1"/>
  <c r="Z151" i="7"/>
  <c r="AA151" i="7" s="1"/>
  <c r="Z130" i="7"/>
  <c r="AA130" i="7" s="1"/>
  <c r="Z129" i="7"/>
  <c r="AA129" i="7" s="1"/>
  <c r="Z43" i="7"/>
  <c r="AA43" i="7" s="1"/>
  <c r="Z113" i="7"/>
  <c r="AA113" i="7" s="1"/>
  <c r="Z125" i="7"/>
  <c r="AA125" i="7" s="1"/>
  <c r="Z148" i="7"/>
  <c r="AA148" i="7" s="1"/>
  <c r="Z14" i="7"/>
  <c r="AA14" i="7" s="1"/>
  <c r="Z124" i="7"/>
  <c r="AA124" i="7" s="1"/>
  <c r="Z57" i="7"/>
  <c r="AA57" i="7" s="1"/>
  <c r="Z123" i="7"/>
  <c r="AA123" i="7" s="1"/>
  <c r="Z51" i="7"/>
  <c r="AA51" i="7" s="1"/>
  <c r="Z18" i="7"/>
  <c r="AA18" i="7" s="1"/>
  <c r="Z94" i="7"/>
  <c r="AA94" i="7" s="1"/>
  <c r="Z50" i="7"/>
  <c r="AA50" i="7" s="1"/>
  <c r="Z64" i="7"/>
  <c r="AA64" i="7" s="1"/>
  <c r="Z56" i="7"/>
  <c r="AA56" i="7" s="1"/>
  <c r="Z103" i="7"/>
  <c r="AA103" i="7" s="1"/>
  <c r="Z17" i="7"/>
  <c r="AA17" i="7" s="1"/>
  <c r="Z131" i="7"/>
  <c r="AA131" i="7" s="1"/>
  <c r="Z152" i="7"/>
  <c r="AA152" i="7" s="1"/>
  <c r="Z147" i="7"/>
  <c r="AA147" i="7" s="1"/>
  <c r="Z31" i="7"/>
  <c r="AA31" i="7" s="1"/>
  <c r="Z42" i="7"/>
  <c r="AA42" i="7" s="1"/>
  <c r="Z112" i="7"/>
  <c r="AA112" i="7" s="1"/>
  <c r="Z138" i="7"/>
  <c r="AA138" i="7" s="1"/>
  <c r="Z107" i="7"/>
  <c r="Z122" i="7"/>
  <c r="AA122" i="7" s="1"/>
  <c r="Z135" i="7"/>
  <c r="Z13" i="7"/>
  <c r="AA13" i="7" s="1"/>
  <c r="Z72" i="7"/>
  <c r="AA72" i="7" s="1"/>
  <c r="Z121" i="7"/>
  <c r="AA121" i="7" s="1"/>
  <c r="Z150" i="7"/>
  <c r="AA150" i="7" s="1"/>
  <c r="Z21" i="7"/>
  <c r="AA21" i="7" s="1"/>
  <c r="Z120" i="7"/>
  <c r="AA120" i="7" s="1"/>
  <c r="Z97" i="7"/>
  <c r="AA97" i="7" s="1"/>
  <c r="Z93" i="7"/>
  <c r="AA93" i="7" s="1"/>
  <c r="Z92" i="7"/>
  <c r="AA92" i="7" s="1"/>
  <c r="Z134" i="7"/>
  <c r="AA134" i="7" s="1"/>
  <c r="Z82" i="7"/>
  <c r="AA82" i="7" s="1"/>
  <c r="Z41" i="7"/>
  <c r="AA41" i="7" s="1"/>
  <c r="Z102" i="7"/>
  <c r="AA102" i="7" s="1"/>
  <c r="Z9" i="7"/>
  <c r="AA9" i="7" s="1"/>
  <c r="Z63" i="7"/>
  <c r="AA63" i="7" s="1"/>
  <c r="Z2" i="7"/>
  <c r="AA2" i="7" s="1"/>
  <c r="Z8" i="7"/>
  <c r="AA8" i="7" s="1"/>
  <c r="Z115" i="7"/>
  <c r="AA115" i="7" s="1"/>
  <c r="Z49" i="7"/>
  <c r="AA49" i="7" s="1"/>
  <c r="Z71" i="7"/>
  <c r="AA71" i="7" s="1"/>
  <c r="Z81" i="7"/>
  <c r="AA81" i="7" s="1"/>
  <c r="Z91" i="7"/>
  <c r="AA91" i="7" s="1"/>
  <c r="Z101" i="7"/>
  <c r="AA101" i="7" s="1"/>
  <c r="Z7" i="7"/>
  <c r="AA7" i="7" s="1"/>
  <c r="Z70" i="7"/>
  <c r="AA70" i="7" s="1"/>
  <c r="Z48" i="7"/>
  <c r="AA48" i="7" s="1"/>
  <c r="Z36" i="7"/>
  <c r="AA36" i="7" s="1"/>
  <c r="Z12" i="7"/>
  <c r="AA12" i="7" s="1"/>
  <c r="Z55" i="7"/>
  <c r="AA55" i="7" s="1"/>
  <c r="Z30" i="7"/>
  <c r="AA30" i="7" s="1"/>
  <c r="Z29" i="7"/>
  <c r="AA29" i="7" s="1"/>
  <c r="Z149" i="7"/>
  <c r="AA149" i="7" s="1"/>
  <c r="Z62" i="7"/>
  <c r="AA62" i="7" s="1"/>
  <c r="Z40" i="7"/>
  <c r="AA40" i="7" s="1"/>
  <c r="Z5" i="7"/>
  <c r="AA5" i="7" s="1"/>
  <c r="Z111" i="7"/>
  <c r="AA111" i="7" s="1"/>
  <c r="Z39" i="7"/>
  <c r="AA39" i="7" s="1"/>
  <c r="Z90" i="7"/>
  <c r="AA90" i="7" s="1"/>
  <c r="Z69" i="7"/>
  <c r="AA69" i="7" s="1"/>
  <c r="Z61" i="7"/>
  <c r="AA61" i="7" s="1"/>
  <c r="Z119" i="7"/>
  <c r="AA119" i="7" s="1"/>
  <c r="Z60" i="7"/>
  <c r="AA60" i="7" s="1"/>
  <c r="Z47" i="7"/>
  <c r="AA47" i="7" s="1"/>
  <c r="Z80" i="7"/>
  <c r="AA80" i="7" s="1"/>
  <c r="Z25" i="7"/>
  <c r="AA25" i="7" s="1"/>
  <c r="Z89" i="7"/>
  <c r="AA89" i="7" s="1"/>
  <c r="Z28" i="7"/>
  <c r="AA28" i="7" s="1"/>
  <c r="Z132" i="7"/>
  <c r="AA132" i="7" s="1"/>
  <c r="Z46" i="7"/>
  <c r="AA46" i="7" s="1"/>
  <c r="Z35" i="7"/>
  <c r="AA35" i="7" s="1"/>
  <c r="Z146" i="7"/>
  <c r="AA146" i="7" s="1"/>
  <c r="Z34" i="7"/>
  <c r="AA34" i="7" s="1"/>
  <c r="Z33" i="7"/>
  <c r="AA33" i="7" s="1"/>
  <c r="Z128" i="7"/>
  <c r="AA128" i="7" s="1"/>
  <c r="Z85" i="7"/>
  <c r="AA85" i="7" s="1"/>
  <c r="Z88" i="7"/>
  <c r="AA88" i="7" s="1"/>
  <c r="Z137" i="7"/>
  <c r="AA137" i="7" s="1"/>
  <c r="A137" i="7"/>
  <c r="AR25" i="6"/>
  <c r="AR39" i="6" l="1"/>
  <c r="AR26" i="6"/>
  <c r="AR27" i="6"/>
  <c r="AR12" i="6"/>
  <c r="AR13" i="6"/>
  <c r="AR11" i="6"/>
  <c r="AH12" i="5"/>
  <c r="AH10" i="5"/>
  <c r="AH11" i="5"/>
  <c r="AH9" i="5"/>
  <c r="AQ27" i="6"/>
  <c r="AQ26" i="6"/>
  <c r="AQ39" i="6"/>
  <c r="AI5" i="6"/>
  <c r="AI6" i="6"/>
  <c r="AI7" i="6"/>
  <c r="AI8" i="6"/>
  <c r="AI9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5" i="6"/>
  <c r="AI36" i="6"/>
  <c r="AI37" i="6"/>
  <c r="AI38" i="6"/>
  <c r="AI39" i="6"/>
  <c r="AI40" i="6"/>
  <c r="AI41" i="6"/>
  <c r="AI42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6" i="6"/>
  <c r="AI87" i="6"/>
  <c r="AI88" i="6"/>
  <c r="AI89" i="6"/>
  <c r="AI90" i="6"/>
  <c r="AI91" i="6"/>
  <c r="AI92" i="6"/>
  <c r="AI93" i="6"/>
  <c r="AI94" i="6"/>
  <c r="AI95" i="6"/>
  <c r="AI96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4" i="6"/>
  <c r="Y4" i="6"/>
  <c r="AQ34" i="6"/>
  <c r="AQ33" i="6"/>
  <c r="Y5" i="6"/>
  <c r="Y6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3" i="6"/>
  <c r="Y44" i="6"/>
  <c r="Y47" i="6"/>
  <c r="Y48" i="6"/>
  <c r="Y50" i="6"/>
  <c r="Y51" i="6"/>
  <c r="Y52" i="6"/>
  <c r="Y53" i="6"/>
  <c r="Y54" i="6"/>
  <c r="Y55" i="6"/>
  <c r="Y56" i="6"/>
  <c r="Y57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9" i="6"/>
  <c r="Y80" i="6"/>
  <c r="Y82" i="6"/>
  <c r="Y83" i="6"/>
  <c r="Y85" i="6"/>
  <c r="Y86" i="6"/>
  <c r="Y87" i="6"/>
  <c r="Y89" i="6"/>
  <c r="Y90" i="6"/>
  <c r="Y91" i="6"/>
  <c r="Y92" i="6"/>
  <c r="Y94" i="6"/>
  <c r="Y95" i="6"/>
  <c r="Y96" i="6"/>
  <c r="Y97" i="6"/>
  <c r="Y98" i="6"/>
  <c r="Y99" i="6"/>
  <c r="Y100" i="6"/>
  <c r="Y101" i="6"/>
  <c r="Y102" i="6"/>
  <c r="Y103" i="6"/>
  <c r="Y104" i="6"/>
  <c r="Y105" i="6"/>
  <c r="Y106" i="6"/>
  <c r="Y107" i="6"/>
  <c r="Y108" i="6"/>
  <c r="Y109" i="6"/>
  <c r="Y110" i="6"/>
  <c r="Y111" i="6"/>
  <c r="Y112" i="6"/>
  <c r="Y114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Y135" i="6"/>
  <c r="Y136" i="6"/>
  <c r="Y137" i="6"/>
  <c r="Y138" i="6"/>
  <c r="Y140" i="6"/>
  <c r="Y141" i="6"/>
  <c r="Y142" i="6"/>
  <c r="Y143" i="6"/>
  <c r="Y144" i="6"/>
  <c r="Y146" i="6"/>
  <c r="Y147" i="6"/>
  <c r="Y148" i="6"/>
  <c r="Y149" i="6"/>
  <c r="Y150" i="6"/>
  <c r="Y151" i="6"/>
  <c r="Y152" i="6"/>
  <c r="Y153" i="6"/>
  <c r="Y154" i="6"/>
  <c r="O4" i="6"/>
  <c r="AQ13" i="6" s="1"/>
  <c r="AQ19" i="6"/>
  <c r="AQ12" i="6"/>
  <c r="AQ11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4" i="6"/>
  <c r="O66" i="6"/>
  <c r="O67" i="6"/>
  <c r="O68" i="6"/>
  <c r="O69" i="6"/>
  <c r="O70" i="6"/>
  <c r="O71" i="6"/>
  <c r="O72" i="6"/>
  <c r="O73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4" i="6"/>
  <c r="O96" i="6"/>
  <c r="O97" i="6"/>
  <c r="O98" i="6"/>
  <c r="O99" i="6"/>
  <c r="O100" i="6"/>
  <c r="O101" i="6"/>
  <c r="O102" i="6"/>
  <c r="O103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Z3" i="5"/>
  <c r="AG9" i="5"/>
  <c r="AQ6" i="6"/>
  <c r="AQ5" i="6"/>
  <c r="AG3" i="5"/>
  <c r="AG5" i="5" s="1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X89" i="6"/>
  <c r="X90" i="6"/>
  <c r="X91" i="6"/>
  <c r="X92" i="6"/>
  <c r="X93" i="6"/>
  <c r="X94" i="6"/>
  <c r="X95" i="6"/>
  <c r="X96" i="6"/>
  <c r="X97" i="6"/>
  <c r="X98" i="6"/>
  <c r="X99" i="6"/>
  <c r="X100" i="6"/>
  <c r="X101" i="6"/>
  <c r="X102" i="6"/>
  <c r="X103" i="6"/>
  <c r="X104" i="6"/>
  <c r="X105" i="6"/>
  <c r="X106" i="6"/>
  <c r="X107" i="6"/>
  <c r="X108" i="6"/>
  <c r="X109" i="6"/>
  <c r="X110" i="6"/>
  <c r="X111" i="6"/>
  <c r="X112" i="6"/>
  <c r="X113" i="6"/>
  <c r="X114" i="6"/>
  <c r="X115" i="6"/>
  <c r="X116" i="6"/>
  <c r="X117" i="6"/>
  <c r="X118" i="6"/>
  <c r="X119" i="6"/>
  <c r="X120" i="6"/>
  <c r="X121" i="6"/>
  <c r="X122" i="6"/>
  <c r="X123" i="6"/>
  <c r="X124" i="6"/>
  <c r="X125" i="6"/>
  <c r="X126" i="6"/>
  <c r="X127" i="6"/>
  <c r="X128" i="6"/>
  <c r="X129" i="6"/>
  <c r="X130" i="6"/>
  <c r="X131" i="6"/>
  <c r="X132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147" i="6"/>
  <c r="X148" i="6"/>
  <c r="X149" i="6"/>
  <c r="X150" i="6"/>
  <c r="X151" i="6"/>
  <c r="X152" i="6"/>
  <c r="X153" i="6"/>
  <c r="X154" i="6"/>
  <c r="X4" i="6"/>
  <c r="AA4" i="6"/>
  <c r="Q4" i="6"/>
  <c r="B4" i="6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1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Z84" i="5"/>
  <c r="Z85" i="5"/>
  <c r="Z86" i="5"/>
  <c r="Z87" i="5"/>
  <c r="Z88" i="5"/>
  <c r="Z89" i="5"/>
  <c r="Z90" i="5"/>
  <c r="Z91" i="5"/>
  <c r="Z92" i="5"/>
  <c r="Z93" i="5"/>
  <c r="Z94" i="5"/>
  <c r="Z95" i="5"/>
  <c r="Z96" i="5"/>
  <c r="Z97" i="5"/>
  <c r="Z98" i="5"/>
  <c r="Z99" i="5"/>
  <c r="Z100" i="5"/>
  <c r="Z101" i="5"/>
  <c r="Z102" i="5"/>
  <c r="Z103" i="5"/>
  <c r="Z104" i="5"/>
  <c r="Z105" i="5"/>
  <c r="Z106" i="5"/>
  <c r="Z107" i="5"/>
  <c r="Z108" i="5"/>
  <c r="Z109" i="5"/>
  <c r="Z110" i="5"/>
  <c r="Z111" i="5"/>
  <c r="Z112" i="5"/>
  <c r="Z113" i="5"/>
  <c r="Z114" i="5"/>
  <c r="Z115" i="5"/>
  <c r="Z116" i="5"/>
  <c r="Z117" i="5"/>
  <c r="Z118" i="5"/>
  <c r="Z119" i="5"/>
  <c r="Z120" i="5"/>
  <c r="Z121" i="5"/>
  <c r="Z122" i="5"/>
  <c r="Z123" i="5"/>
  <c r="Z124" i="5"/>
  <c r="Z125" i="5"/>
  <c r="Z126" i="5"/>
  <c r="Z127" i="5"/>
  <c r="Z128" i="5"/>
  <c r="Z129" i="5"/>
  <c r="Z130" i="5"/>
  <c r="Z131" i="5"/>
  <c r="Z132" i="5"/>
  <c r="Z133" i="5"/>
  <c r="Z134" i="5"/>
  <c r="Z135" i="5"/>
  <c r="Z136" i="5"/>
  <c r="Z137" i="5"/>
  <c r="Z139" i="5"/>
  <c r="Z140" i="5"/>
  <c r="Z141" i="5"/>
  <c r="Z142" i="5"/>
  <c r="Z143" i="5"/>
  <c r="Z144" i="5"/>
  <c r="Z145" i="5"/>
  <c r="Z146" i="5"/>
  <c r="Z147" i="5"/>
  <c r="Z148" i="5"/>
  <c r="Z149" i="5"/>
  <c r="Z150" i="5"/>
  <c r="Z151" i="5"/>
  <c r="Z152" i="5"/>
  <c r="Z153" i="5"/>
  <c r="AG6" i="5"/>
  <c r="AG4" i="5"/>
  <c r="Y153" i="5"/>
  <c r="Y152" i="5"/>
  <c r="Y151" i="5"/>
  <c r="Y150" i="5"/>
  <c r="Y149" i="5"/>
  <c r="Y148" i="5"/>
  <c r="Y147" i="5"/>
  <c r="Y146" i="5"/>
  <c r="Y145" i="5"/>
  <c r="Y144" i="5"/>
  <c r="Y143" i="5"/>
  <c r="Y142" i="5"/>
  <c r="Y141" i="5"/>
  <c r="Y140" i="5"/>
  <c r="Y139" i="5"/>
  <c r="Y138" i="5"/>
  <c r="Y137" i="5"/>
  <c r="Y136" i="5"/>
  <c r="Y135" i="5"/>
  <c r="Y134" i="5"/>
  <c r="Y133" i="5"/>
  <c r="Y132" i="5"/>
  <c r="Y131" i="5"/>
  <c r="Y130" i="5"/>
  <c r="Y129" i="5"/>
  <c r="Y128" i="5"/>
  <c r="Y127" i="5"/>
  <c r="Y126" i="5"/>
  <c r="Y125" i="5"/>
  <c r="Y124" i="5"/>
  <c r="Y123" i="5"/>
  <c r="Y122" i="5"/>
  <c r="Y121" i="5"/>
  <c r="Y120" i="5"/>
  <c r="Y119" i="5"/>
  <c r="Y118" i="5"/>
  <c r="Y117" i="5"/>
  <c r="Y116" i="5"/>
  <c r="Y115" i="5"/>
  <c r="Y114" i="5"/>
  <c r="Y113" i="5"/>
  <c r="Y112" i="5"/>
  <c r="Y111" i="5"/>
  <c r="Y110" i="5"/>
  <c r="Y109" i="5"/>
  <c r="Y108" i="5"/>
  <c r="Y107" i="5"/>
  <c r="Y106" i="5"/>
  <c r="Y105" i="5"/>
  <c r="Y104" i="5"/>
  <c r="Y103" i="5"/>
  <c r="Y102" i="5"/>
  <c r="Y101" i="5"/>
  <c r="Y100" i="5"/>
  <c r="Y99" i="5"/>
  <c r="Y98" i="5"/>
  <c r="Y97" i="5"/>
  <c r="Y96" i="5"/>
  <c r="Y95" i="5"/>
  <c r="Y94" i="5"/>
  <c r="Y93" i="5"/>
  <c r="Y92" i="5"/>
  <c r="Y91" i="5"/>
  <c r="Y90" i="5"/>
  <c r="Y89" i="5"/>
  <c r="Y88" i="5"/>
  <c r="Y87" i="5"/>
  <c r="Y86" i="5"/>
  <c r="Y85" i="5"/>
  <c r="Y84" i="5"/>
  <c r="Y83" i="5"/>
  <c r="Y82" i="5"/>
  <c r="Y81" i="5"/>
  <c r="Y80" i="5"/>
  <c r="Y79" i="5"/>
  <c r="Y78" i="5"/>
  <c r="Y77" i="5"/>
  <c r="Y76" i="5"/>
  <c r="Y75" i="5"/>
  <c r="Y74" i="5"/>
  <c r="Y73" i="5"/>
  <c r="Y72" i="5"/>
  <c r="Y71" i="5"/>
  <c r="Y70" i="5"/>
  <c r="Y69" i="5"/>
  <c r="Y68" i="5"/>
  <c r="Y67" i="5"/>
  <c r="Y66" i="5"/>
  <c r="Y65" i="5"/>
  <c r="Y64" i="5"/>
  <c r="Y63" i="5"/>
  <c r="Y62" i="5"/>
  <c r="Y61" i="5"/>
  <c r="Y60" i="5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Y17" i="5"/>
  <c r="Y16" i="5"/>
  <c r="Y15" i="5"/>
  <c r="Y14" i="5"/>
  <c r="Y13" i="5"/>
  <c r="Y12" i="5"/>
  <c r="Y11" i="5"/>
  <c r="Y10" i="5"/>
  <c r="Y9" i="5"/>
  <c r="Y8" i="5"/>
  <c r="Y7" i="5"/>
  <c r="Y6" i="5"/>
  <c r="Y5" i="5"/>
  <c r="Y4" i="5"/>
  <c r="Y3" i="5"/>
  <c r="A3" i="5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2" i="3"/>
  <c r="A2" i="3"/>
  <c r="AQ40" i="6" l="1"/>
  <c r="AR40" i="6" s="1"/>
  <c r="AQ25" i="6"/>
  <c r="AQ41" i="6"/>
  <c r="AR41" i="6" s="1"/>
  <c r="AQ20" i="6"/>
  <c r="AQ22" i="6" s="1"/>
  <c r="AQ35" i="6"/>
  <c r="AQ36" i="6"/>
  <c r="AG10" i="5"/>
  <c r="AG11" i="5"/>
  <c r="AQ8" i="6"/>
  <c r="AQ7" i="6"/>
  <c r="AQ2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" authorId="0" shapeId="0" xr:uid="{00000000-0006-0000-0000-00000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" authorId="0" shapeId="0" xr:uid="{00000000-0006-0000-0000-00000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" authorId="0" shapeId="0" xr:uid="{00000000-0006-0000-0000-00000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2" authorId="0" shapeId="0" xr:uid="{00000000-0006-0000-0000-00000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3" authorId="0" shapeId="0" xr:uid="{00000000-0006-0000-0000-00000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3" authorId="0" shapeId="0" xr:uid="{00000000-0006-0000-0000-00000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3" authorId="0" shapeId="0" xr:uid="{00000000-0006-0000-0000-00000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3" authorId="0" shapeId="0" xr:uid="{00000000-0006-0000-0000-00000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3" authorId="0" shapeId="0" xr:uid="{00000000-0006-0000-0000-00000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0" authorId="0" shapeId="0" xr:uid="{00000000-0006-0000-0000-00000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0" authorId="0" shapeId="0" xr:uid="{00000000-0006-0000-0000-00000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0" authorId="0" shapeId="0" xr:uid="{00000000-0006-0000-0000-00001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0" authorId="0" shapeId="0" xr:uid="{00000000-0006-0000-0000-00001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0" authorId="0" shapeId="0" xr:uid="{00000000-0006-0000-0000-00001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0" authorId="0" shapeId="0" xr:uid="{00000000-0006-0000-0000-00001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0" authorId="0" shapeId="0" xr:uid="{00000000-0006-0000-0000-00001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0" authorId="0" shapeId="0" xr:uid="{00000000-0006-0000-0000-00001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0" authorId="0" shapeId="0" xr:uid="{00000000-0006-0000-0000-00001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0" authorId="0" shapeId="0" xr:uid="{00000000-0006-0000-0000-00001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0" authorId="0" shapeId="0" xr:uid="{00000000-0006-0000-0000-00001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0" authorId="0" shapeId="0" xr:uid="{00000000-0006-0000-0000-00001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10" authorId="0" shapeId="0" xr:uid="{00000000-0006-0000-0000-00001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1" authorId="0" shapeId="0" xr:uid="{00000000-0006-0000-0000-00001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1" authorId="0" shapeId="0" xr:uid="{00000000-0006-0000-0000-00001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1" authorId="0" shapeId="0" xr:uid="{00000000-0006-0000-0000-00001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1" authorId="0" shapeId="0" xr:uid="{00000000-0006-0000-0000-00001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1" authorId="0" shapeId="0" xr:uid="{00000000-0006-0000-0000-00001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1" authorId="0" shapeId="0" xr:uid="{00000000-0006-0000-0000-00002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1" authorId="0" shapeId="0" xr:uid="{00000000-0006-0000-0000-00002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1" authorId="0" shapeId="0" xr:uid="{00000000-0006-0000-0000-00002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11" authorId="0" shapeId="0" xr:uid="{00000000-0006-0000-0000-00002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2" authorId="0" shapeId="0" xr:uid="{00000000-0006-0000-0000-00002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2" authorId="0" shapeId="0" xr:uid="{00000000-0006-0000-0000-00002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" authorId="0" shapeId="0" xr:uid="{00000000-0006-0000-0000-00002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2" authorId="0" shapeId="0" xr:uid="{00000000-0006-0000-0000-00002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2" authorId="0" shapeId="0" xr:uid="{00000000-0006-0000-0000-00002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2" authorId="0" shapeId="0" xr:uid="{00000000-0006-0000-0000-00002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2" authorId="0" shapeId="0" xr:uid="{00000000-0006-0000-0000-00002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2" authorId="0" shapeId="0" xr:uid="{00000000-0006-0000-0000-00002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00000000-0006-0000-0000-00002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2" authorId="0" shapeId="0" xr:uid="{00000000-0006-0000-0000-00002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2" authorId="0" shapeId="0" xr:uid="{00000000-0006-0000-0000-00002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2" authorId="0" shapeId="0" xr:uid="{00000000-0006-0000-0000-00002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2" authorId="0" shapeId="0" xr:uid="{00000000-0006-0000-0000-00003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12" authorId="0" shapeId="0" xr:uid="{00000000-0006-0000-0000-00003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12" authorId="0" shapeId="0" xr:uid="{00000000-0006-0000-0000-00003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3" authorId="0" shapeId="0" xr:uid="{00000000-0006-0000-0000-00003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3" authorId="0" shapeId="0" xr:uid="{00000000-0006-0000-0000-00003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3" authorId="0" shapeId="0" xr:uid="{00000000-0006-0000-0000-00003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3" authorId="0" shapeId="0" xr:uid="{00000000-0006-0000-0000-00003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3" authorId="0" shapeId="0" xr:uid="{00000000-0006-0000-0000-00003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3" authorId="0" shapeId="0" xr:uid="{00000000-0006-0000-0000-00003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3" authorId="0" shapeId="0" xr:uid="{00000000-0006-0000-0000-00003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13" authorId="0" shapeId="0" xr:uid="{00000000-0006-0000-0000-00003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3" authorId="0" shapeId="0" xr:uid="{00000000-0006-0000-0000-00003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3" authorId="0" shapeId="0" xr:uid="{00000000-0006-0000-0000-00003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3" authorId="0" shapeId="0" xr:uid="{00000000-0006-0000-0000-00003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3" authorId="0" shapeId="0" xr:uid="{00000000-0006-0000-0000-00003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3" authorId="0" shapeId="0" xr:uid="{00000000-0006-0000-0000-00003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4" authorId="0" shapeId="0" xr:uid="{00000000-0006-0000-0000-00004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4" authorId="0" shapeId="0" xr:uid="{00000000-0006-0000-0000-00004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4" authorId="0" shapeId="0" xr:uid="{00000000-0006-0000-0000-00004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4" authorId="0" shapeId="0" xr:uid="{00000000-0006-0000-0000-00004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4" authorId="0" shapeId="0" xr:uid="{00000000-0006-0000-0000-00004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4" authorId="0" shapeId="0" xr:uid="{00000000-0006-0000-0000-00004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4" authorId="0" shapeId="0" xr:uid="{00000000-0006-0000-0000-00004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4" authorId="0" shapeId="0" xr:uid="{00000000-0006-0000-0000-00004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00000000-0006-0000-0000-00004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" authorId="0" shapeId="0" xr:uid="{00000000-0006-0000-0000-00004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4" authorId="0" shapeId="0" xr:uid="{00000000-0006-0000-0000-00004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4" authorId="0" shapeId="0" xr:uid="{00000000-0006-0000-0000-00004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4" authorId="0" shapeId="0" xr:uid="{00000000-0006-0000-0000-00004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4" authorId="0" shapeId="0" xr:uid="{00000000-0006-0000-0000-00004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14" authorId="0" shapeId="0" xr:uid="{00000000-0006-0000-0000-00004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4" authorId="0" shapeId="0" xr:uid="{00000000-0006-0000-0000-00004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14" authorId="0" shapeId="0" xr:uid="{00000000-0006-0000-0000-00005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14" authorId="0" shapeId="0" xr:uid="{00000000-0006-0000-0000-00005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9" authorId="0" shapeId="0" xr:uid="{00000000-0006-0000-0000-00005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9" authorId="0" shapeId="0" xr:uid="{00000000-0006-0000-0000-00005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9" authorId="0" shapeId="0" xr:uid="{00000000-0006-0000-0000-00005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9" authorId="0" shapeId="0" xr:uid="{00000000-0006-0000-0000-00005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9" authorId="0" shapeId="0" xr:uid="{00000000-0006-0000-0000-00005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9" authorId="0" shapeId="0" xr:uid="{00000000-0006-0000-0000-00005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9" authorId="0" shapeId="0" xr:uid="{00000000-0006-0000-0000-00005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9" authorId="0" shapeId="0" xr:uid="{00000000-0006-0000-0000-00005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9" authorId="0" shapeId="0" xr:uid="{00000000-0006-0000-0000-00005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9" authorId="0" shapeId="0" xr:uid="{00000000-0006-0000-0000-00005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9" authorId="0" shapeId="0" xr:uid="{00000000-0006-0000-0000-00005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9" authorId="0" shapeId="0" xr:uid="{00000000-0006-0000-0000-00005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19" authorId="0" shapeId="0" xr:uid="{00000000-0006-0000-0000-00005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9" authorId="0" shapeId="0" xr:uid="{00000000-0006-0000-0000-00005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9" authorId="0" shapeId="0" xr:uid="{00000000-0006-0000-0000-00006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9" authorId="0" shapeId="0" xr:uid="{00000000-0006-0000-0000-00006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9" authorId="0" shapeId="0" xr:uid="{00000000-0006-0000-0000-00006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19" authorId="0" shapeId="0" xr:uid="{00000000-0006-0000-0000-00006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0" authorId="0" shapeId="0" xr:uid="{00000000-0006-0000-0000-00006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0" authorId="0" shapeId="0" xr:uid="{00000000-0006-0000-0000-00006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0" authorId="0" shapeId="0" xr:uid="{00000000-0006-0000-0000-00006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0" authorId="0" shapeId="0" xr:uid="{00000000-0006-0000-0000-00006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0" authorId="0" shapeId="0" xr:uid="{00000000-0006-0000-0000-00006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0" authorId="0" shapeId="0" xr:uid="{00000000-0006-0000-0000-00006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0" authorId="0" shapeId="0" xr:uid="{00000000-0006-0000-0000-00006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0" authorId="0" shapeId="0" xr:uid="{00000000-0006-0000-0000-00006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0" authorId="0" shapeId="0" xr:uid="{00000000-0006-0000-0000-00006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0" authorId="0" shapeId="0" xr:uid="{00000000-0006-0000-0000-00006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20" authorId="0" shapeId="0" xr:uid="{00000000-0006-0000-0000-00006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1" authorId="0" shapeId="0" xr:uid="{00000000-0006-0000-0000-00006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1" authorId="0" shapeId="0" xr:uid="{00000000-0006-0000-0000-00007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1" authorId="0" shapeId="0" xr:uid="{00000000-0006-0000-0000-00007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1" authorId="0" shapeId="0" xr:uid="{00000000-0006-0000-0000-00007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1" authorId="0" shapeId="0" xr:uid="{00000000-0006-0000-0000-00007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1" authorId="0" shapeId="0" xr:uid="{00000000-0006-0000-0000-00007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1" authorId="0" shapeId="0" xr:uid="{00000000-0006-0000-0000-00007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1" authorId="0" shapeId="0" xr:uid="{00000000-0006-0000-0000-00007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1" authorId="0" shapeId="0" xr:uid="{00000000-0006-0000-0000-00007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1" authorId="0" shapeId="0" xr:uid="{00000000-0006-0000-0000-00007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1" authorId="0" shapeId="0" xr:uid="{00000000-0006-0000-0000-00007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1" authorId="0" shapeId="0" xr:uid="{00000000-0006-0000-0000-00007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1" authorId="0" shapeId="0" xr:uid="{00000000-0006-0000-0000-00007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21" authorId="0" shapeId="0" xr:uid="{00000000-0006-0000-0000-00007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3" authorId="0" shapeId="0" xr:uid="{00000000-0006-0000-0000-00007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3" authorId="0" shapeId="0" xr:uid="{00000000-0006-0000-0000-00007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3" authorId="0" shapeId="0" xr:uid="{00000000-0006-0000-0000-00007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3" authorId="0" shapeId="0" xr:uid="{00000000-0006-0000-0000-00008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3" authorId="0" shapeId="0" xr:uid="{00000000-0006-0000-0000-00008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3" authorId="0" shapeId="0" xr:uid="{00000000-0006-0000-0000-00008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3" authorId="0" shapeId="0" xr:uid="{00000000-0006-0000-0000-00008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3" authorId="0" shapeId="0" xr:uid="{00000000-0006-0000-0000-00008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3" authorId="0" shapeId="0" xr:uid="{00000000-0006-0000-0000-00008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3" authorId="0" shapeId="0" xr:uid="{00000000-0006-0000-0000-00008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3" authorId="0" shapeId="0" xr:uid="{00000000-0006-0000-0000-00008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3" authorId="0" shapeId="0" xr:uid="{00000000-0006-0000-0000-00008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3" authorId="0" shapeId="0" xr:uid="{00000000-0006-0000-0000-00008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3" authorId="0" shapeId="0" xr:uid="{00000000-0006-0000-0000-00008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3" authorId="0" shapeId="0" xr:uid="{00000000-0006-0000-0000-00008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3" authorId="0" shapeId="0" xr:uid="{00000000-0006-0000-0000-00008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23" authorId="0" shapeId="0" xr:uid="{00000000-0006-0000-0000-00008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23" authorId="0" shapeId="0" xr:uid="{00000000-0006-0000-0000-00008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6" authorId="0" shapeId="0" xr:uid="{00000000-0006-0000-0000-00008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6" authorId="0" shapeId="0" xr:uid="{00000000-0006-0000-0000-00009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6" authorId="0" shapeId="0" xr:uid="{00000000-0006-0000-0000-00009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6" authorId="0" shapeId="0" xr:uid="{00000000-0006-0000-0000-00009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6" authorId="0" shapeId="0" xr:uid="{00000000-0006-0000-0000-00009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6" authorId="0" shapeId="0" xr:uid="{00000000-0006-0000-0000-00009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6" authorId="0" shapeId="0" xr:uid="{00000000-0006-0000-0000-00009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6" authorId="0" shapeId="0" xr:uid="{00000000-0006-0000-0000-00009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6" authorId="0" shapeId="0" xr:uid="{00000000-0006-0000-0000-00009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6" authorId="0" shapeId="0" xr:uid="{00000000-0006-0000-0000-00009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7" authorId="0" shapeId="0" xr:uid="{00000000-0006-0000-0000-00009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7" authorId="0" shapeId="0" xr:uid="{00000000-0006-0000-0000-00009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7" authorId="0" shapeId="0" xr:uid="{00000000-0006-0000-0000-00009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7" authorId="0" shapeId="0" xr:uid="{00000000-0006-0000-0000-00009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7" authorId="0" shapeId="0" xr:uid="{00000000-0006-0000-0000-00009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7" authorId="0" shapeId="0" xr:uid="{00000000-0006-0000-0000-00009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7" authorId="0" shapeId="0" xr:uid="{00000000-0006-0000-0000-00009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7" authorId="0" shapeId="0" xr:uid="{00000000-0006-0000-0000-0000A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7" authorId="0" shapeId="0" xr:uid="{00000000-0006-0000-0000-0000A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7" authorId="0" shapeId="0" xr:uid="{00000000-0006-0000-0000-0000A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7" authorId="0" shapeId="0" xr:uid="{00000000-0006-0000-0000-0000A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7" authorId="0" shapeId="0" xr:uid="{00000000-0006-0000-0000-0000A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7" authorId="0" shapeId="0" xr:uid="{00000000-0006-0000-0000-0000A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7" authorId="0" shapeId="0" xr:uid="{00000000-0006-0000-0000-0000A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7" authorId="0" shapeId="0" xr:uid="{00000000-0006-0000-0000-0000A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7" authorId="0" shapeId="0" xr:uid="{00000000-0006-0000-0000-0000A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H27" authorId="0" shapeId="0" xr:uid="{00000000-0006-0000-0000-0000A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I27" authorId="0" shapeId="0" xr:uid="{00000000-0006-0000-0000-0000A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30" authorId="0" shapeId="0" xr:uid="{00000000-0006-0000-0000-0000A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30" authorId="0" shapeId="0" xr:uid="{00000000-0006-0000-0000-0000A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30" authorId="0" shapeId="0" xr:uid="{00000000-0006-0000-0000-0000A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0" authorId="0" shapeId="0" xr:uid="{00000000-0006-0000-0000-0000A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30" authorId="0" shapeId="0" xr:uid="{00000000-0006-0000-0000-0000AF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30" authorId="0" shapeId="0" xr:uid="{00000000-0006-0000-0000-0000B0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30" authorId="0" shapeId="0" xr:uid="{00000000-0006-0000-0000-0000B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30" authorId="0" shapeId="0" xr:uid="{00000000-0006-0000-0000-0000B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30" authorId="0" shapeId="0" xr:uid="{00000000-0006-0000-0000-0000B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30" authorId="0" shapeId="0" xr:uid="{00000000-0006-0000-0000-0000B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30" authorId="0" shapeId="0" xr:uid="{00000000-0006-0000-0000-0000B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30" authorId="0" shapeId="0" xr:uid="{00000000-0006-0000-0000-0000B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0" authorId="0" shapeId="0" xr:uid="{00000000-0006-0000-0000-0000B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30" authorId="0" shapeId="0" xr:uid="{00000000-0006-0000-0000-0000B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30" authorId="0" shapeId="0" xr:uid="{00000000-0006-0000-0000-0000B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30" authorId="0" shapeId="0" xr:uid="{00000000-0006-0000-0000-0000B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30" authorId="0" shapeId="0" xr:uid="{00000000-0006-0000-0000-0000B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BD4058FC-D1C5-4F47-B6F1-EE190352A8C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" authorId="0" shapeId="0" xr:uid="{1E19D4D2-A189-436B-B325-592AF881DD6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" authorId="0" shapeId="0" xr:uid="{977F6B02-CE21-4F52-BCCD-AC164EE161B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" authorId="0" shapeId="0" xr:uid="{23E210AC-19BA-4F75-B39A-13FE1D1FE02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" authorId="0" shapeId="0" xr:uid="{5780ADB6-CDAB-4E01-A153-0304B78F47B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" authorId="0" shapeId="0" xr:uid="{9D08BF0C-154F-4C18-B2B6-37E6B4A31B5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" authorId="0" shapeId="0" xr:uid="{94014E20-21EB-49D6-BAEF-0D0D7378CE2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" authorId="0" shapeId="0" xr:uid="{D5F912C5-441A-4820-A82B-483640968B5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3" authorId="0" shapeId="0" xr:uid="{43F482CB-08A4-4FC8-94B9-08E1194774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3" authorId="0" shapeId="0" xr:uid="{FEB81739-39C4-49A6-A40E-E033A6815A1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0" authorId="0" shapeId="0" xr:uid="{C98F1BA6-2060-4C49-AD4F-125F3FA2594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0" authorId="0" shapeId="0" xr:uid="{AC463962-6068-4D76-A917-EA00F7D45E7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0" authorId="0" shapeId="0" xr:uid="{9984C74B-36E3-42D4-A088-AAE33D258ED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0" authorId="0" shapeId="0" xr:uid="{0041A052-D151-4148-813C-6894AE1626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0" authorId="0" shapeId="0" xr:uid="{39B18E21-BFD8-43BD-867E-D3569A2CAB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0" authorId="0" shapeId="0" xr:uid="{2B68557C-F8F1-472A-82A8-6593A7B3626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0" authorId="0" shapeId="0" xr:uid="{A7CC4466-EB34-49C2-8102-E72F4F78970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0" authorId="0" shapeId="0" xr:uid="{ABE10DD7-C308-4F32-8290-066691D0F69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0" authorId="0" shapeId="0" xr:uid="{8D07BED4-8407-4655-9E85-A4BE867357C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0" authorId="0" shapeId="0" xr:uid="{4C30C6FF-F6CC-4F99-8E74-C42D498A08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0" authorId="0" shapeId="0" xr:uid="{6949C051-FEF6-4E47-B330-F4DE8A9DC1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0" authorId="0" shapeId="0" xr:uid="{202BB590-39B7-4F82-A477-39F374595F9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1" authorId="0" shapeId="0" xr:uid="{74499710-63A2-4E05-9425-B43FB0F176D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1" authorId="0" shapeId="0" xr:uid="{E5567449-D6A4-4766-9C75-9C955D913B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1" authorId="0" shapeId="0" xr:uid="{69503776-B16E-4653-B46E-92C5411590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1" authorId="0" shapeId="0" xr:uid="{1F19441B-EC6A-445D-818F-7B01A03427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1" authorId="0" shapeId="0" xr:uid="{222996CC-B1AA-46CD-8351-400E3E3FD09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1" authorId="0" shapeId="0" xr:uid="{ECB14A97-9F61-4891-A7FC-C66BEDC64A9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1" authorId="0" shapeId="0" xr:uid="{1218BFF2-61A6-42B6-82DD-FF7D8C45DC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1" authorId="0" shapeId="0" xr:uid="{B26074F5-5BB2-444C-8B37-DF489649DA3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2" authorId="0" shapeId="0" xr:uid="{5201F425-1E2D-4C2F-B023-AA6E3BC48FE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2" authorId="0" shapeId="0" xr:uid="{AB9E6D46-399C-438A-B3FF-9C502DF4E15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2" authorId="0" shapeId="0" xr:uid="{0CC9470E-8BFE-4949-BD96-6B126D30F2C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" authorId="0" shapeId="0" xr:uid="{8D4AE063-39CA-4D08-B67B-9C02B3E7102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2" authorId="0" shapeId="0" xr:uid="{7E54B80B-FC2A-48C4-9D01-A1293857219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2" authorId="0" shapeId="0" xr:uid="{B96B283B-47C9-460A-8051-8758D59C5D0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2" authorId="0" shapeId="0" xr:uid="{9920EEC2-ADF6-428F-9E0C-AE8D46041A8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2" authorId="0" shapeId="0" xr:uid="{1987766E-00CF-42AB-884D-96F74992B9D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2" authorId="0" shapeId="0" xr:uid="{12524841-C4F9-4433-98F9-B1BAE03EE33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2" authorId="0" shapeId="0" xr:uid="{549D4695-0EDB-4FCD-B76E-9E7E8569BA0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2" authorId="0" shapeId="0" xr:uid="{0A473D22-C8B5-497D-9811-18B847E845C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E90EE109-DA7F-449C-A29C-3EA800CA404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2" authorId="0" shapeId="0" xr:uid="{20174EEA-6AD5-4A33-AC41-B3412E66E6B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2" authorId="0" shapeId="0" xr:uid="{437751D7-5A2C-41D0-813A-3101B67B125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2" authorId="0" shapeId="0" xr:uid="{C7858616-600A-40A7-866C-E85E6C5A0E0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3" authorId="0" shapeId="0" xr:uid="{DF3E4D08-C6BF-4A9F-810C-E05D73CCCD0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3" authorId="0" shapeId="0" xr:uid="{B3F96C26-3028-4CE1-90D7-5ACEBD3585D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3" authorId="0" shapeId="0" xr:uid="{A60B920B-218C-4D14-8B85-AEDDA99749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3" authorId="0" shapeId="0" xr:uid="{8A4E097C-83BF-4FB0-9390-24721D514A5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3" authorId="0" shapeId="0" xr:uid="{1AA6435D-98E6-4F61-8A12-3E65F8306D2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3" authorId="0" shapeId="0" xr:uid="{CB3E4BFD-03C9-460E-949E-4E4EF766FF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3" authorId="0" shapeId="0" xr:uid="{07B451FE-7D5C-432E-B0E1-DC31ECA987B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3" authorId="0" shapeId="0" xr:uid="{B0C65E17-886B-4002-9B81-956916E796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3" authorId="0" shapeId="0" xr:uid="{9EE719DA-0D85-434D-8D13-605AB87F4A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3" authorId="0" shapeId="0" xr:uid="{6134974D-30AC-4A18-BA5E-3035F376B5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3" authorId="0" shapeId="0" xr:uid="{E40F6847-77CB-4791-960C-5A9D26469D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4" authorId="0" shapeId="0" xr:uid="{4ED1F143-2A69-4C46-A15C-F359CF66050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4" authorId="0" shapeId="0" xr:uid="{55A5E3A1-59AA-416C-976D-B68437270AA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4" authorId="0" shapeId="0" xr:uid="{E322E843-BD48-43A7-81EC-9D216472EB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4" authorId="0" shapeId="0" xr:uid="{506EC46B-0F7A-4A91-9370-28B5E96E8D5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" authorId="0" shapeId="0" xr:uid="{48BCE573-5A90-441D-8200-E5001F1069B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4" authorId="0" shapeId="0" xr:uid="{7240377D-EF01-4F22-BA56-853D07F4D67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4" authorId="0" shapeId="0" xr:uid="{22E2E54F-A5BF-42F4-86BC-3D91B4AC6B7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4" authorId="0" shapeId="0" xr:uid="{75677E68-2F3E-41E4-8CC2-A7597DFF09E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4" authorId="0" shapeId="0" xr:uid="{4D17C2AF-8498-45EB-9F4D-5C2F0F703F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4" authorId="0" shapeId="0" xr:uid="{9957521A-AB97-4EF6-8EAF-03CA037A2BE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A5F29778-96CA-496B-9404-EAE4D522CA5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" authorId="0" shapeId="0" xr:uid="{23ADBC82-D7A0-46BE-BC99-B99E83C5A1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4" authorId="0" shapeId="0" xr:uid="{61694798-4D60-4722-A27E-49067B4DD5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14" authorId="0" shapeId="0" xr:uid="{CC643306-4294-403B-9492-3B27D993A60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14" authorId="0" shapeId="0" xr:uid="{EA0EC852-2FA9-4CBF-A9C1-130B549E563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4" authorId="0" shapeId="0" xr:uid="{1A4495EA-F7C9-4CEF-9D92-71BBB38FE3F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4" authorId="0" shapeId="0" xr:uid="{FE654449-98A6-4E73-B1C8-32154F8A2A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9" authorId="0" shapeId="0" xr:uid="{556E66EF-1BD0-4115-B8E4-8C726BEEDC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9" authorId="0" shapeId="0" xr:uid="{71BC3465-2B28-4A4F-99B9-81FA251D369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9" authorId="0" shapeId="0" xr:uid="{0C9A4E71-5DA1-4C2F-90E1-8013E198662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9" authorId="0" shapeId="0" xr:uid="{FB7C9175-9670-4325-93F3-AFD6B092611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9" authorId="0" shapeId="0" xr:uid="{D228F3CC-C08D-454A-9987-E756A9D7A1C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9" authorId="0" shapeId="0" xr:uid="{4ADC6902-725A-42BF-92E0-AFEC680E944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9" authorId="0" shapeId="0" xr:uid="{7C082866-1A78-45D9-9E38-E4571ADC049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9" authorId="0" shapeId="0" xr:uid="{B7953B2F-0713-44C8-9FF2-1C29D9E2525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9" authorId="0" shapeId="0" xr:uid="{23166908-69C3-4425-B8B3-A7235D066DC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9" authorId="0" shapeId="0" xr:uid="{73E42A79-EA21-4503-8A25-2D7C4285E68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9" authorId="0" shapeId="0" xr:uid="{9A8ED437-6334-4D7F-B69A-96292E96E00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9" authorId="0" shapeId="0" xr:uid="{B798A4FA-994D-455F-936A-E7A67C04B01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9" authorId="0" shapeId="0" xr:uid="{641ADAD8-7B51-4121-BA50-95EC1ADD9DB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9" authorId="0" shapeId="0" xr:uid="{95D1A1BF-83EF-45E7-8A44-DE8BA5D56D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9" authorId="0" shapeId="0" xr:uid="{CE9BEED1-08D1-4C48-9DB8-A2BDF5A488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9" authorId="0" shapeId="0" xr:uid="{DFB67A85-B8C3-42A6-9353-34C5B6DB734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9" authorId="0" shapeId="0" xr:uid="{2F7C81C2-8FA6-470F-810F-2BA953FB60E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0" authorId="0" shapeId="0" xr:uid="{5011401F-95CA-40D4-942B-493986D56C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0" authorId="0" shapeId="0" xr:uid="{D3CA5938-AD7C-4FB3-AD86-ECA791971D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0" authorId="0" shapeId="0" xr:uid="{7DD533A4-F4B5-47A9-948F-EFC8DC2AFC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0" authorId="0" shapeId="0" xr:uid="{A6783853-294B-4D28-B0D4-E5228B9406B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0" authorId="0" shapeId="0" xr:uid="{457E103A-B715-4EC8-8739-A4BBBF3459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0" authorId="0" shapeId="0" xr:uid="{D7173CD6-6462-4813-8C3C-93C6427F16B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0" authorId="0" shapeId="0" xr:uid="{2225BA12-B563-42FD-B7B0-CA0E8DA2B4B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0" authorId="0" shapeId="0" xr:uid="{B0679FC6-164D-4B89-A725-588EA8B5827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0" authorId="0" shapeId="0" xr:uid="{9BCE8AF5-BA68-484D-8F5E-A819E05DD4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1" authorId="0" shapeId="0" xr:uid="{DC766776-98E4-4619-8332-744FE2F50E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1" authorId="0" shapeId="0" xr:uid="{6EBE46C5-6B24-431B-B12D-59A666F456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1" authorId="0" shapeId="0" xr:uid="{5A971C1E-33CE-42A5-A3D9-7BD53909C2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1" authorId="0" shapeId="0" xr:uid="{7F75AC3A-0D84-4398-BCAC-340E65C072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1" authorId="0" shapeId="0" xr:uid="{A5E8264F-2E87-47B4-ACBA-EB79E99962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1" authorId="0" shapeId="0" xr:uid="{66971185-EA41-4097-8425-1AB69595FE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1" authorId="0" shapeId="0" xr:uid="{4DC61CE3-7EB3-48C3-B53F-8A4EE433D3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1" authorId="0" shapeId="0" xr:uid="{6CACC684-7773-4467-A9DA-13E9FFBC86C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1" authorId="0" shapeId="0" xr:uid="{A97A341B-3D3C-4439-AAB9-AD8897C8F45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1" authorId="0" shapeId="0" xr:uid="{83F04234-DA3D-478C-8CD6-78DA206B5A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1" authorId="0" shapeId="0" xr:uid="{CC0287A9-3976-42F9-AB17-7108112005F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3" authorId="0" shapeId="0" xr:uid="{D8BC2122-95CE-494A-AE7F-2CD56CB5223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3" authorId="0" shapeId="0" xr:uid="{3B56C02C-F12B-4D60-BBFE-1079ED9830D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3" authorId="0" shapeId="0" xr:uid="{D294F540-6083-401F-8732-29189C6726B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3" authorId="0" shapeId="0" xr:uid="{28937622-A56F-4B99-8249-4B27360D51B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3" authorId="0" shapeId="0" xr:uid="{4DD9FA46-C739-42B5-9DC8-6E24495E41B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3" authorId="0" shapeId="0" xr:uid="{DF4D3266-7A4A-43BF-9925-94DE4CCA639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3" authorId="0" shapeId="0" xr:uid="{F79A1817-F599-4F50-A7AD-96E46559033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3" authorId="0" shapeId="0" xr:uid="{1D828092-A128-4DC9-84F9-192A11B7EA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3" authorId="0" shapeId="0" xr:uid="{C8018D34-0F40-4C98-BB52-E8F4A6ED93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3" authorId="0" shapeId="0" xr:uid="{736B2D4A-051A-4A4D-AE5E-380009DB81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3" authorId="0" shapeId="0" xr:uid="{01F73502-70A4-4DD2-983E-FFD5150CD81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3" authorId="0" shapeId="0" xr:uid="{9CFC8926-5E11-4BEC-A3A0-DB663C121F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23" authorId="0" shapeId="0" xr:uid="{20429817-D900-4097-8358-A320844057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3" authorId="0" shapeId="0" xr:uid="{706ECABF-F60C-4F51-8850-8B55F45832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3" authorId="0" shapeId="0" xr:uid="{D70319BA-1B93-457F-9442-F0748D2D565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3" authorId="0" shapeId="0" xr:uid="{C707A577-46A3-44DE-8FA9-4A4505F568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6" authorId="0" shapeId="0" xr:uid="{64304B37-13AA-48CD-BBDD-C1E8693EE2D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6" authorId="0" shapeId="0" xr:uid="{69086CD2-9BD9-4862-8454-34875C8CBC1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6" authorId="0" shapeId="0" xr:uid="{A6AEFF15-7602-4E2D-9DDD-7F6CC739FF4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6" authorId="0" shapeId="0" xr:uid="{5852C7C5-DF6C-4B1D-92A5-F4264C6E20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6" authorId="0" shapeId="0" xr:uid="{CB83122E-3A24-4891-90D3-030346AE1A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6" authorId="0" shapeId="0" xr:uid="{130C3F7E-BAFC-4E9E-8190-863B28E00A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6" authorId="0" shapeId="0" xr:uid="{89548CFC-1A7A-4893-9F3C-AD2A63F4DDB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26" authorId="0" shapeId="0" xr:uid="{5A6DD4D0-A676-4AEA-B253-DFEE160162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A26" authorId="0" shapeId="0" xr:uid="{1959B932-88B5-4837-A2B5-C66AD77F29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7" authorId="0" shapeId="0" xr:uid="{4D198286-142A-4D1F-AD34-39FFD9C8553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7" authorId="0" shapeId="0" xr:uid="{09C81DB3-5B45-408D-95E5-9F9CAA24094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7" authorId="0" shapeId="0" xr:uid="{7153CF61-C7D6-4331-A98F-41F1ACA106B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7" authorId="0" shapeId="0" xr:uid="{9F4F33A7-7FEC-4E2A-B9A7-7B1866BAAAA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7" authorId="0" shapeId="0" xr:uid="{A40E3228-789A-4698-B071-FA3BC15AAA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7" authorId="0" shapeId="0" xr:uid="{49F67A8B-1567-4117-B3C5-73AC7B5805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7" authorId="0" shapeId="0" xr:uid="{9B848C00-C405-40F7-A5A2-00C31A0DD2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7" authorId="0" shapeId="0" xr:uid="{FEA95659-40F8-4427-B3A7-37DF8B9A2B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7" authorId="0" shapeId="0" xr:uid="{FB23D8CE-0D44-4901-A609-60F6454EA2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7" authorId="0" shapeId="0" xr:uid="{B6EB0F62-0AC8-4375-89FE-4AF94B98DBB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7" authorId="0" shapeId="0" xr:uid="{E67B3FFF-647B-4855-BB02-C1DAAEFD4A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7" authorId="0" shapeId="0" xr:uid="{D01A7D49-CD8F-4066-A2E4-9737649DFAD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30" authorId="0" shapeId="0" xr:uid="{3CB3A708-1403-4764-A8BA-79D8B1C0AE3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0" authorId="0" shapeId="0" xr:uid="{344E3754-ADFE-4225-9B30-1943EDE9B41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30" authorId="0" shapeId="0" xr:uid="{4740CE65-8F45-412B-A8E4-09F828E830A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30" authorId="0" shapeId="0" xr:uid="{EB9406E9-46AB-4DA2-9B0E-88E8AC21A0B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0" authorId="0" shapeId="0" xr:uid="{CB0D247A-2463-46EC-86AD-3C22C739D64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30" authorId="0" shapeId="0" xr:uid="{9FF579EC-70FF-4BED-9BCD-3654F632D6D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30" authorId="0" shapeId="0" xr:uid="{B0EE6C0F-FA8C-4429-981C-D2A2C2A1803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30" authorId="0" shapeId="0" xr:uid="{0A32A873-A9FC-4A03-B9AF-A66FC4A635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30" authorId="0" shapeId="0" xr:uid="{68E2550F-2465-4DB8-8F88-7467963384F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30" authorId="0" shapeId="0" xr:uid="{1BA13F88-16CC-495C-99E1-EF237BEC152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30" authorId="0" shapeId="0" xr:uid="{4496A8A0-CC2A-4E36-84BA-19387D053C6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0" authorId="0" shapeId="0" xr:uid="{CDD5F9D5-B770-4622-B17D-F2EAB1040F8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30" authorId="0" shapeId="0" xr:uid="{BD4445F1-FDD7-4693-B6F2-9979AFA9751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30" authorId="0" shapeId="0" xr:uid="{65097ACF-81CC-4C7E-AD89-E27BED17578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4489BB9-1219-4A4C-8E1E-0B129227E95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" authorId="0" shapeId="0" xr:uid="{8C29DFE9-8AFE-40D0-8C24-F5033E683D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" authorId="0" shapeId="0" xr:uid="{C594997C-826D-43C9-AF41-3A3292A3E85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" authorId="0" shapeId="0" xr:uid="{7C2F8D76-835A-45F7-802E-73DE25D8E1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3" authorId="0" shapeId="0" xr:uid="{6917B6C1-7DE1-4452-BEA5-68CFF7DC29C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" authorId="0" shapeId="0" xr:uid="{97D76BA8-31BF-4B32-95EC-6D631B1C24C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3" authorId="0" shapeId="0" xr:uid="{717B3170-292E-464B-9680-F78A0C432B3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0" authorId="0" shapeId="0" xr:uid="{23071468-37EA-4054-8388-825143E728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0" authorId="0" shapeId="0" xr:uid="{0348D3B8-0193-4A70-9FD2-C7D44EB09A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0" authorId="0" shapeId="0" xr:uid="{8496A057-1D6A-4F0B-B0C1-FD5A7F56173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0" authorId="0" shapeId="0" xr:uid="{F0410481-218E-4548-9FAD-56AA34FEE52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0" authorId="0" shapeId="0" xr:uid="{8C6D9ED6-9AA7-432F-AF7E-8322B58566F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0" authorId="0" shapeId="0" xr:uid="{8FA13C62-D184-4512-A507-14C543C2CE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0" authorId="0" shapeId="0" xr:uid="{4395C617-773F-4E64-99F7-07A159CB242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0" authorId="0" shapeId="0" xr:uid="{820341EA-872C-4094-B6CA-1E580462479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0" authorId="0" shapeId="0" xr:uid="{14156EDE-8073-41E0-9ED2-B06C7F42D03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0" authorId="0" shapeId="0" xr:uid="{CC294C16-B9B7-44C3-A06C-0A83C4E48D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0" authorId="0" shapeId="0" xr:uid="{9AA1AA23-C441-4B95-B41A-621F30C4C52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1" authorId="0" shapeId="0" xr:uid="{680B5F53-3471-4DD7-A9C7-F899F37C317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1" authorId="0" shapeId="0" xr:uid="{07DDD150-F085-4CB9-AB9D-95EDDBCE73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1" authorId="0" shapeId="0" xr:uid="{02527269-6D38-40BE-A962-FCDB3DFB7B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1" authorId="0" shapeId="0" xr:uid="{DA63B634-5460-40C8-9F4A-00192FEF77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1" authorId="0" shapeId="0" xr:uid="{702BC0DE-C572-4820-95FF-431BC163954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1" authorId="0" shapeId="0" xr:uid="{A0C2559F-A970-4DA1-9C32-A93D937F78D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12" authorId="0" shapeId="0" xr:uid="{2669F21E-33ED-4AB7-8000-D90A58E74B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2" authorId="0" shapeId="0" xr:uid="{11B02E5E-002B-4DC2-9CF5-74CA98B6757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2" authorId="0" shapeId="0" xr:uid="{D2CD9C86-0B61-4BBC-B343-6F4227B7BA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2" authorId="0" shapeId="0" xr:uid="{67F30312-32D7-4924-BAF4-2BC8FA11FF0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" authorId="0" shapeId="0" xr:uid="{A9ACC1E9-EA2B-46B2-A882-3544CFA28A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2" authorId="0" shapeId="0" xr:uid="{C26A32D4-A4CB-41C0-B14C-DD8CB49F4C7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2" authorId="0" shapeId="0" xr:uid="{7008D15D-D52D-4767-ABFD-26176FF6FA0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2" authorId="0" shapeId="0" xr:uid="{E2243BEA-4CC9-48DF-AB14-491C7A5ED61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2" authorId="0" shapeId="0" xr:uid="{8CB21A00-5636-4362-B04A-9DE8229100F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2" authorId="0" shapeId="0" xr:uid="{C93C5196-10E8-4C08-9CC8-EA95C7E949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DAD0737F-FFB1-4D0F-8F1A-3FC3C04301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2" authorId="0" shapeId="0" xr:uid="{F0B48C64-14E4-418A-800F-562C5BA07FB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3" authorId="0" shapeId="0" xr:uid="{37036D3E-0107-4639-B873-2A80F5470DF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3" authorId="0" shapeId="0" xr:uid="{4907A78A-7E70-4614-BA27-120C85260FC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3" authorId="0" shapeId="0" xr:uid="{9A7FEA2A-DE3B-4BD1-A8E3-764DFD41FC8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3" authorId="0" shapeId="0" xr:uid="{C60CA313-17A7-4125-85E9-C81765D978E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3" authorId="0" shapeId="0" xr:uid="{16C09E29-8997-4DF2-ACC8-13B6AF630EE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3" authorId="0" shapeId="0" xr:uid="{89F01122-FB62-4693-8B6F-01353EA65B5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3" authorId="0" shapeId="0" xr:uid="{7E93ADC2-C969-4DEF-B312-82CD619E49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3" authorId="0" shapeId="0" xr:uid="{4262002B-6FAA-49E3-AF51-29B43617858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3" authorId="0" shapeId="0" xr:uid="{BCFCB30A-B1A0-461C-8935-1F2D07C223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3" authorId="0" shapeId="0" xr:uid="{3AA9D3B2-24ED-4F36-94FC-E10728A43C4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4" authorId="0" shapeId="0" xr:uid="{56FE8194-EFE3-4C5B-9447-0C7A1E5E58E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4" authorId="0" shapeId="0" xr:uid="{5FABFDED-1E54-4457-BC27-A7086ACA891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4" authorId="0" shapeId="0" xr:uid="{FD4D7572-2705-4F77-A406-9C6B9BEEC3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4" authorId="0" shapeId="0" xr:uid="{4D008DC5-7A82-4E28-8003-D9959E7218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4" authorId="0" shapeId="0" xr:uid="{4EB0D317-70CB-4218-B082-484DB376E39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" authorId="0" shapeId="0" xr:uid="{A32A4151-E5D5-4C2E-A1BB-B0AAF9BB366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4" authorId="0" shapeId="0" xr:uid="{63E9B867-7E21-49DF-9C90-6311415B905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4" authorId="0" shapeId="0" xr:uid="{3F9AFA29-B7EC-4982-A12F-DDFD2E56F08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4" authorId="0" shapeId="0" xr:uid="{9A0317F8-7FA4-49E7-9882-89C7399FF23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4" authorId="0" shapeId="0" xr:uid="{852EC19C-B6AB-45E5-BF94-1691174D935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4" authorId="0" shapeId="0" xr:uid="{95D02BC0-D44F-4B0A-A157-4F37AF28227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4" authorId="0" shapeId="0" xr:uid="{B3E104C6-9BB1-4C56-9C65-C2A2B3C71BE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A32E8C28-2A80-41EC-B46B-5CB6F003C8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4" authorId="0" shapeId="0" xr:uid="{4E0D2218-9788-4458-82CC-D96C120EB3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" authorId="0" shapeId="0" xr:uid="{80C25263-3939-42CD-9A58-9AAD6AA289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9" authorId="0" shapeId="0" xr:uid="{FC1624F9-5836-4691-B088-B6FB3FBDFE1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9" authorId="0" shapeId="0" xr:uid="{3F07332F-91C7-4CCB-BBC5-E56BF25465A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9" authorId="0" shapeId="0" xr:uid="{6A6D5101-5876-4441-A171-007AE75C352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9" authorId="0" shapeId="0" xr:uid="{CFAB89DA-AA68-4B96-A0F9-0A0969CE838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9" authorId="0" shapeId="0" xr:uid="{DBBCEB06-5692-4C74-B993-DFF192121B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9" authorId="0" shapeId="0" xr:uid="{482B1721-AEE8-4685-95F7-C7BD4E3D5E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9" authorId="0" shapeId="0" xr:uid="{F4CF9582-1392-469D-88AB-725A6A6B1B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9" authorId="0" shapeId="0" xr:uid="{F1FFB39E-24D7-4D06-9815-670117FA525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9" authorId="0" shapeId="0" xr:uid="{20B6401C-295E-4D46-999A-5BAC4561DA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9" authorId="0" shapeId="0" xr:uid="{B4560C62-34DF-4D96-A28B-6F65F1A212E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9" authorId="0" shapeId="0" xr:uid="{D1411298-CEDE-4A5D-A51C-FB5027B74B8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9" authorId="0" shapeId="0" xr:uid="{F40A9D3D-0557-4BDC-AB5D-30C4446888A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9" authorId="0" shapeId="0" xr:uid="{7EF79C5A-36B2-49C3-97AE-6FDC7A204F4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0" authorId="0" shapeId="0" xr:uid="{8B82B8E2-15C7-4AD9-8633-55B659A725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0" authorId="0" shapeId="0" xr:uid="{F77613A3-831F-4BBD-8DC9-1E2BBEC4BEB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0" authorId="0" shapeId="0" xr:uid="{BA7B9A65-DFB5-40E6-834E-2F5BB927BC1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0" authorId="0" shapeId="0" xr:uid="{D17453B3-3A44-4200-A7F3-EE207BA01F6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0" authorId="0" shapeId="0" xr:uid="{5D6E8482-D6FC-4D13-BAD5-8BAB822FDC1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0" authorId="0" shapeId="0" xr:uid="{C84B771D-15EC-45C1-8A0E-162FBA2C439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0" authorId="0" shapeId="0" xr:uid="{4C2B21D4-D9D0-47FE-85CA-EB1B53A90EC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1" authorId="0" shapeId="0" xr:uid="{4AD20545-372B-4AF6-A688-F5555D24E21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1" authorId="0" shapeId="0" xr:uid="{EDA17A06-A223-4160-AF92-EF4D079F479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1" authorId="0" shapeId="0" xr:uid="{5E829EC8-A223-46AF-811B-9AAADD78450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1" authorId="0" shapeId="0" xr:uid="{5E98C9D8-9523-415B-AC1C-76107563CC6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1" authorId="0" shapeId="0" xr:uid="{3FFBBBEA-A03C-40F6-A564-B82A8FF0533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1" authorId="0" shapeId="0" xr:uid="{F6302BB2-04CF-40C5-BD8F-5DFD7FFC33D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1" authorId="0" shapeId="0" xr:uid="{4B8BAE5C-BCBD-4C07-838B-852D651BF0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1" authorId="0" shapeId="0" xr:uid="{1DC6089B-C262-48E4-A036-0A4969CB531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3" authorId="0" shapeId="0" xr:uid="{A661E177-8C44-4B1A-BA17-E4D386A378F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3" authorId="0" shapeId="0" xr:uid="{A3D6044D-2F9D-4BD3-8698-09BB7E8AE9F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3" authorId="0" shapeId="0" xr:uid="{85DA0B37-FF47-4E89-9299-ACE11FFCDC9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3" authorId="0" shapeId="0" xr:uid="{15821435-F85E-4D76-981F-E4DBF565196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3" authorId="0" shapeId="0" xr:uid="{B9F8D768-C99D-4E11-9D30-B2E790EDBFF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3" authorId="0" shapeId="0" xr:uid="{6E90AA2A-3B66-450D-83C7-FF2BB1845C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3" authorId="0" shapeId="0" xr:uid="{FF537068-CF7F-4A7D-84B9-1FC3DCD983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3" authorId="0" shapeId="0" xr:uid="{5468D321-1E47-4BBF-A664-FBF1AFCF18A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3" authorId="0" shapeId="0" xr:uid="{8BE9FFAE-601F-4D94-B1A3-2FEBE01965C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3" authorId="0" shapeId="0" xr:uid="{EC46C4EF-0A24-43B7-84CC-62B4C044C4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3" authorId="0" shapeId="0" xr:uid="{8D0C74A7-1C6A-4477-9DE1-059EFB1C8ED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3" authorId="0" shapeId="0" xr:uid="{0E0A110F-DBB2-4BC5-A722-3DA4A194F49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3" authorId="0" shapeId="0" xr:uid="{7CB81DF6-1E32-4E16-964A-16C38FB176A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3" authorId="0" shapeId="0" xr:uid="{3E32720F-1CA2-4459-A382-D8D522C1075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3" authorId="0" shapeId="0" xr:uid="{ED368F4F-97CD-44BB-838A-5A18FD13ABD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3" authorId="0" shapeId="0" xr:uid="{59931469-9D94-4256-BF64-45DFD70B80A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26" authorId="0" shapeId="0" xr:uid="{CC71FBFA-E35A-4B6C-8C2E-E5302B311DC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6" authorId="0" shapeId="0" xr:uid="{D971CCE1-C419-48E0-876A-966F3C95DFB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6" authorId="0" shapeId="0" xr:uid="{9D9F53E2-B2AE-4095-B432-E31A073FC33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6" authorId="0" shapeId="0" xr:uid="{E2F98DA6-B3E5-4CE2-B996-D19BA14E9EA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6" authorId="0" shapeId="0" xr:uid="{D8E6A6EA-6D59-44CC-9C47-9E721B790BF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6" authorId="0" shapeId="0" xr:uid="{08DD4A78-516F-4308-AF84-17FBDB4C24A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6" authorId="0" shapeId="0" xr:uid="{DB953775-CC1C-4D3A-882D-CF8DD19BB8F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6" authorId="0" shapeId="0" xr:uid="{BC70974B-D1DB-4CC5-A129-8437BAD697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6" authorId="0" shapeId="0" xr:uid="{9DBC50F6-4C11-44CB-97C5-7B6CB0A74E7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7" authorId="0" shapeId="0" xr:uid="{C5369914-EEE3-478E-8603-512F94C3C18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7" authorId="0" shapeId="0" xr:uid="{410B61D8-F517-4DC9-A99E-40BA3D24BD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7" authorId="0" shapeId="0" xr:uid="{0171ED97-C205-4997-9CDB-D82FE05E4A1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7" authorId="0" shapeId="0" xr:uid="{DD3CFB14-A2F6-40BA-B201-9090BD0314A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7" authorId="0" shapeId="0" xr:uid="{69CBC9B5-2E18-4AB0-A9AB-36CD7446F3B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7" authorId="0" shapeId="0" xr:uid="{D56B54F8-DF11-44C8-B5BE-020E5A8504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7" authorId="0" shapeId="0" xr:uid="{43F62DD6-24A1-4B30-A6F9-B7391B5B6DB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7" authorId="0" shapeId="0" xr:uid="{254CB779-C7D4-4D51-A5F9-95F4D7ABB54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7" authorId="0" shapeId="0" xr:uid="{3AEDCA3C-2931-4382-9606-82F837B9417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30" authorId="0" shapeId="0" xr:uid="{25594B37-5901-43B1-8CF6-C6EAED9A01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30" authorId="0" shapeId="0" xr:uid="{BCDE4252-80FD-4362-91A1-B215A966453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0" authorId="0" shapeId="0" xr:uid="{EBD54EB9-0DFF-4435-BA89-15ACA8B384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30" authorId="0" shapeId="0" xr:uid="{323B2C2A-E340-4E79-902E-A18A6656040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30" authorId="0" shapeId="0" xr:uid="{386531EF-7D70-441A-ADC0-302FC030FF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0" authorId="0" shapeId="0" xr:uid="{79071B46-7FFE-49C2-B4E2-C05D4094B07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30" authorId="0" shapeId="0" xr:uid="{79E8EB35-3529-4344-AF29-061F6AD28E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30" authorId="0" shapeId="0" xr:uid="{37ADAEA5-89B9-4AC7-9E8A-C8A56D3A9A8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30" authorId="0" shapeId="0" xr:uid="{BABEE187-F44A-4E3B-9B61-E57E81FF0FC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0" authorId="0" shapeId="0" xr:uid="{B6F05860-DCEB-4BB3-A519-64B120445D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5BD8C933-C1F5-4717-BBF1-176FF0EA3C2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" authorId="0" shapeId="0" xr:uid="{8EEC560D-2968-4A58-95C3-160DF2A7E72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" authorId="0" shapeId="0" xr:uid="{E6068739-4173-429E-B271-FF7FA8A399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" authorId="0" shapeId="0" xr:uid="{1F319082-1E0D-4C01-AB04-47CDCE6760E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" authorId="0" shapeId="0" xr:uid="{D635BE18-FD73-41AA-8C34-94014C8EEA8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3" authorId="0" shapeId="0" xr:uid="{1440EAAE-4EBA-4B63-B8D8-ADA7FB65722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0" authorId="0" shapeId="0" xr:uid="{769D0C98-8D49-40E5-B135-A097B9439AA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0" authorId="0" shapeId="0" xr:uid="{5CA30DB5-AF38-4E22-BEC1-ED9DF6676E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0" authorId="0" shapeId="0" xr:uid="{8B1526D0-0416-4554-BA9C-BA05F49137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0" authorId="0" shapeId="0" xr:uid="{AD914398-C8FA-43EA-AF75-3EC5AC132C0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0" authorId="0" shapeId="0" xr:uid="{32CF6469-DC48-49A5-9420-21BE2F6FCC2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0" authorId="0" shapeId="0" xr:uid="{927CA331-4564-4FA4-82C1-BE31869DBCC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0" authorId="0" shapeId="0" xr:uid="{8AB15736-8992-48BF-A1C5-62AC406E2DB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0" authorId="0" shapeId="0" xr:uid="{D63A6D79-3BCD-48EC-AD58-5F7893A893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0" authorId="0" shapeId="0" xr:uid="{A8591F7A-D2D7-43EF-84B0-1E4A1A729F6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0" authorId="0" shapeId="0" xr:uid="{E9ED9A19-100D-4EB6-B7AB-6A084791FD4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0" authorId="0" shapeId="0" xr:uid="{94D8489E-ABA7-4210-9D61-32BA43C43D4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1" authorId="0" shapeId="0" xr:uid="{EC7DAA33-C549-4B33-9D82-E315F097C75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1" authorId="0" shapeId="0" xr:uid="{E84743AE-43F2-44C3-8C87-2E4B7D4E456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1" authorId="0" shapeId="0" xr:uid="{2C0A492C-98F0-4705-9AD8-EF5F8F1323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1" authorId="0" shapeId="0" xr:uid="{1F509EA7-A053-452C-AB78-C8D3E5099ED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1" authorId="0" shapeId="0" xr:uid="{BBDA7532-22A5-49A0-82C7-928E2941045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1" authorId="0" shapeId="0" xr:uid="{CE74D0F2-7FFF-4C41-975E-B0815AC32C1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2" authorId="0" shapeId="0" xr:uid="{BF7557ED-992F-479C-9AD1-168470FA2F0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2" authorId="0" shapeId="0" xr:uid="{D6FFB2B7-7328-472A-9AB2-6A8288B39C5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2" authorId="0" shapeId="0" xr:uid="{1FC5A223-1E32-4895-AD39-D4E186665F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2" authorId="0" shapeId="0" xr:uid="{CD6E76CC-4581-490F-B2B7-AF4E3CC2137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2" authorId="0" shapeId="0" xr:uid="{140BE251-5468-4146-8E04-DABAA17B36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2" authorId="0" shapeId="0" xr:uid="{143579F7-2073-476C-BBA3-89B4F65EAB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2" authorId="0" shapeId="0" xr:uid="{6145D896-88F5-4F9F-999A-68B3DD3B83F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2" authorId="0" shapeId="0" xr:uid="{E548C254-6EE7-47E5-9C0B-FD327495C9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2" authorId="0" shapeId="0" xr:uid="{8AE1767F-8488-4D6F-A7F6-B2C769AF789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2" authorId="0" shapeId="0" xr:uid="{C6CC1D35-700B-4CF5-AD13-03845B2D0F4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2" authorId="0" shapeId="0" xr:uid="{77FC2F72-B507-46F8-8676-02E37143FFE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F35995B6-6041-46F3-BE8F-A246A6132F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2" authorId="0" shapeId="0" xr:uid="{B27AF3FD-256C-4772-A0EF-97443C9D111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3" authorId="0" shapeId="0" xr:uid="{63B6C3B7-D1A4-4AE1-85EC-F3688613048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3" authorId="0" shapeId="0" xr:uid="{CB1397E5-233C-4955-A203-60A5BAEFA9D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3" authorId="0" shapeId="0" xr:uid="{82AD0319-60A9-439E-A04E-87765508470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3" authorId="0" shapeId="0" xr:uid="{A78E0CF7-54C5-44EB-8D11-A2CE140E4BF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3" authorId="0" shapeId="0" xr:uid="{A69559DB-3766-42A9-8EFF-09E60C9A8F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3" authorId="0" shapeId="0" xr:uid="{66062D65-3348-43F6-9255-B42B23EFEF4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3" authorId="0" shapeId="0" xr:uid="{D7D0C959-ED3A-4CE1-9140-24A234EAB79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3" authorId="0" shapeId="0" xr:uid="{37DF6884-FF15-40AF-946A-55DA1DD251D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3" authorId="0" shapeId="0" xr:uid="{DA10B066-9E84-471B-983F-EFB31D38BF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4" authorId="0" shapeId="0" xr:uid="{1DFAC4ED-6288-4765-9507-8687F175A4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4" authorId="0" shapeId="0" xr:uid="{0CD28BD0-15AC-480B-8D89-AEEEF025423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4" authorId="0" shapeId="0" xr:uid="{7049837B-48D7-4BBA-85A6-85135C43C1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4" authorId="0" shapeId="0" xr:uid="{EDF7DE32-B7D6-4F73-8015-84C33294851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4" authorId="0" shapeId="0" xr:uid="{37BCA210-1ABE-4A3F-A7E9-7500CD94387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4" authorId="0" shapeId="0" xr:uid="{53344B4B-68D8-48E8-8B7C-B4E3E001855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" authorId="0" shapeId="0" xr:uid="{F08E9512-5521-47F4-836D-5199FDB57CB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4" authorId="0" shapeId="0" xr:uid="{98618816-B3F3-4E8B-B920-51D996DC69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4" authorId="0" shapeId="0" xr:uid="{88A6D90A-267B-4995-A8EE-0902019FD03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4" authorId="0" shapeId="0" xr:uid="{2574278D-4E58-4EF1-9D1F-07FEDD910CF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4" authorId="0" shapeId="0" xr:uid="{42A9A810-EF59-4C96-BB84-32A20650F99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4" authorId="0" shapeId="0" xr:uid="{6164CD03-E71E-4C98-B694-8E072C06AF1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A6EBF179-F0FB-4D4D-BD59-5307D4AE07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4" authorId="0" shapeId="0" xr:uid="{8F3FA28A-9320-4BE5-96D9-F4728DBAB2C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" authorId="0" shapeId="0" xr:uid="{99BDE9AF-3122-4C50-980A-ED659A3EC0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9" authorId="0" shapeId="0" xr:uid="{36CA25DE-BC3E-45A6-9A37-45BB904F48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9" authorId="0" shapeId="0" xr:uid="{49FC0C88-219C-4CE2-A637-0ADF0D4B48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9" authorId="0" shapeId="0" xr:uid="{0D47FCFE-1856-4AE4-B2F1-494E547008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9" authorId="0" shapeId="0" xr:uid="{728C984B-02F4-41F8-A551-266514DF3B7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9" authorId="0" shapeId="0" xr:uid="{F1D62A31-4B2D-4E4F-98BE-CA11DCE45F5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9" authorId="0" shapeId="0" xr:uid="{DA25504A-2CDA-4047-92AB-9BAF6F1236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9" authorId="0" shapeId="0" xr:uid="{3FB98839-EF8E-4B1C-8C51-C83171F7888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9" authorId="0" shapeId="0" xr:uid="{2DBB871D-AD35-4366-8DEA-DEB9D6939A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9" authorId="0" shapeId="0" xr:uid="{EEF1DC82-DA62-466C-8216-E2C7DD637BD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9" authorId="0" shapeId="0" xr:uid="{49231BC8-EC7D-4BA6-8DD3-D752E8F335A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9" authorId="0" shapeId="0" xr:uid="{E153441E-562E-4CCE-B7E1-CD1941D471A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9" authorId="0" shapeId="0" xr:uid="{0564CA11-88D2-47CE-A9A4-27D2EEF1F28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9" authorId="0" shapeId="0" xr:uid="{C674745A-0CE5-44FF-9AE4-6303F8BC8FA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9" authorId="0" shapeId="0" xr:uid="{BFFB2A99-D391-4D0E-9CB2-15D72069F9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0" authorId="0" shapeId="0" xr:uid="{36934BC5-8A62-4C0A-8F71-C895A4C01C1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0" authorId="0" shapeId="0" xr:uid="{77C5E997-DD72-496E-9591-BA54E5366FD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0" authorId="0" shapeId="0" xr:uid="{298577F6-977F-443B-8EBF-F2970F06517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0" authorId="0" shapeId="0" xr:uid="{7D12A8E6-6E7E-4FF2-82DA-B12383F3802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0" authorId="0" shapeId="0" xr:uid="{D2E255F8-B485-4D88-9087-864AE49391C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0" authorId="0" shapeId="0" xr:uid="{BA0A72CC-2750-40CA-B9F5-C5BFD0B05FE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0" authorId="0" shapeId="0" xr:uid="{90B9EA29-3A22-4516-B02B-D8F4F94F9F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0" authorId="0" shapeId="0" xr:uid="{92D3F999-D51C-42A5-98F7-D269A5BDAC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1" authorId="0" shapeId="0" xr:uid="{21A0025E-8B0A-4DC2-A2AF-AB3C36699D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1" authorId="0" shapeId="0" xr:uid="{4E60A7B4-3EC5-4DD3-A6FA-61068F30A24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1" authorId="0" shapeId="0" xr:uid="{63586B9B-3682-4A7B-8F09-E09DA8AD633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1" authorId="0" shapeId="0" xr:uid="{32D1AA52-F4F0-4014-BB2E-843D1F7A3E2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1" authorId="0" shapeId="0" xr:uid="{BFC785CE-6AAF-4394-8C87-0F44435C36E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1" authorId="0" shapeId="0" xr:uid="{6FD0523C-D555-466E-9EC7-F090F2424AA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1" authorId="0" shapeId="0" xr:uid="{A292E20B-115A-4BE0-B371-D8464BD51D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3" authorId="0" shapeId="0" xr:uid="{2D871893-7BDA-4A06-8C2E-71D1E7F175B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3" authorId="0" shapeId="0" xr:uid="{AED8D489-30F3-4348-8F77-BF171B2A193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3" authorId="0" shapeId="0" xr:uid="{80480BEA-FB1F-4E23-9C81-51B24FFB2D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3" authorId="0" shapeId="0" xr:uid="{8CA9060A-1E7F-4530-9EC8-04A3F1DE6F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3" authorId="0" shapeId="0" xr:uid="{0F59F93F-4102-4850-8D42-4241E84F00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3" authorId="0" shapeId="0" xr:uid="{36D51BAD-67DB-4026-8507-5946B09DD68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3" authorId="0" shapeId="0" xr:uid="{9451E49E-F193-414C-8965-63342A3EE3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3" authorId="0" shapeId="0" xr:uid="{32F0C3C5-DB47-4154-ACEC-0AF9AE54933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3" authorId="0" shapeId="0" xr:uid="{B0564613-A773-486F-BCBC-202E485BD7F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3" authorId="0" shapeId="0" xr:uid="{49CA9C64-9DA6-4A55-91D1-31F798419C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3" authorId="0" shapeId="0" xr:uid="{CF8DEE63-48C6-4A79-9AC2-37366EE6C7A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3" authorId="0" shapeId="0" xr:uid="{A6C96FA7-7F8C-4C91-A65D-B67F659DEB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3" authorId="0" shapeId="0" xr:uid="{CDA2231E-E2A3-40C0-9587-B75371C4FB0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3" authorId="0" shapeId="0" xr:uid="{8FEEFE2B-9444-433D-A3A2-B0AA3D4B3A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3" authorId="0" shapeId="0" xr:uid="{89C30135-492D-4B67-A421-BBF0142DCB7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3" authorId="0" shapeId="0" xr:uid="{14BC9955-C830-4C0F-AD29-E9160D97A0A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6" authorId="0" shapeId="0" xr:uid="{A7186129-B861-4936-90F6-95208E9366D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6" authorId="0" shapeId="0" xr:uid="{B2905324-4DFC-45B7-B07E-449D05B227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6" authorId="0" shapeId="0" xr:uid="{65B846AB-B12E-4D62-9F78-3596E8745ED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6" authorId="0" shapeId="0" xr:uid="{CF2B8B67-4B27-4CAF-AD3A-613F1013C3F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6" authorId="0" shapeId="0" xr:uid="{7959DFED-DC23-4C47-A4E4-DE4E975A6B2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6" authorId="0" shapeId="0" xr:uid="{42432081-37E4-41E0-B8A3-ADD8965580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6" authorId="0" shapeId="0" xr:uid="{F8E96B16-1BBB-4E43-8E6F-BEE7AB86DA6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6" authorId="0" shapeId="0" xr:uid="{7089926B-1630-4D17-BE3B-4135DFFBBA9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7" authorId="0" shapeId="0" xr:uid="{9D7D1E2F-EDCD-4838-BC4E-95687AA100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7" authorId="0" shapeId="0" xr:uid="{D99FB938-8586-4B30-B62A-12D3F010FF5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7" authorId="0" shapeId="0" xr:uid="{A6039E3F-F721-4997-9113-3973C41BE95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7" authorId="0" shapeId="0" xr:uid="{BDA08A19-292C-4C93-AAF7-06C994D2BD3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7" authorId="0" shapeId="0" xr:uid="{B90B05F5-B6F1-42E5-82A4-D748AF7674B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7" authorId="0" shapeId="0" xr:uid="{89735E99-76F7-4E49-82C9-92F82A882CA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7" authorId="0" shapeId="0" xr:uid="{DC148037-76CA-47BA-B02E-CA124DC83DD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7" authorId="0" shapeId="0" xr:uid="{071F7132-8AE1-4AF7-AC0A-27847AD570F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7" authorId="0" shapeId="0" xr:uid="{D5BF902D-A450-4919-981E-944D4081F3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7" authorId="0" shapeId="0" xr:uid="{15A0692E-6BAE-4F37-83C3-909FC469A88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30" authorId="0" shapeId="0" xr:uid="{55FD827C-1FA5-4FCE-99CB-4C720F32FF6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0" authorId="0" shapeId="0" xr:uid="{5E06FCED-A649-4AA7-AA9D-2704FCA1694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30" authorId="0" shapeId="0" xr:uid="{092728CD-D58A-4E98-9B31-937622D9FC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30" authorId="0" shapeId="0" xr:uid="{18D57AE7-53CC-4B36-9221-B04F0520285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30" authorId="0" shapeId="0" xr:uid="{FEA53DF9-B74D-40B8-A614-ED2A1ED9BB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0" authorId="0" shapeId="0" xr:uid="{85E23829-ECAE-4054-9231-5C19132610C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30" authorId="0" shapeId="0" xr:uid="{1DA3B8A1-F665-4FCD-AB84-A8BB4DA000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30" authorId="0" shapeId="0" xr:uid="{C5AA0057-90D1-4721-AFAA-8C5AE8C826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30" authorId="0" shapeId="0" xr:uid="{A5FA8F70-BC7D-4419-8F1E-A5B3185588D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30" authorId="0" shapeId="0" xr:uid="{D4A8221A-BA4F-4E61-84B6-5CEADBA352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0" authorId="0" shapeId="0" xr:uid="{92FE0921-D473-4BD5-9509-7D58572A89E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8E8BA6EA-1D4A-45B6-A924-DB7D3A5473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3" authorId="0" shapeId="0" xr:uid="{02FCD7F1-6B9E-4B60-B1A1-22A73A95D0F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3" authorId="0" shapeId="0" xr:uid="{D69B0D0D-48E3-4EE4-9BFB-818AD2718D6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4" authorId="0" shapeId="0" xr:uid="{334A4EE2-959D-4A5D-A40F-8E71FCDDEEC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4" authorId="0" shapeId="0" xr:uid="{348912E0-E4B3-4373-8621-5E71A70E3A3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4" authorId="0" shapeId="0" xr:uid="{010FEF26-E9E8-4586-9EF8-3A04B12D9B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1" authorId="0" shapeId="0" xr:uid="{EF82D445-37D9-4AF7-8786-196B914391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1" authorId="0" shapeId="0" xr:uid="{4316485D-FC96-44B4-B962-E4D093C7D6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1" authorId="0" shapeId="0" xr:uid="{AA8CAAB6-6BC5-4BAB-98A4-B228EDC90E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1" authorId="0" shapeId="0" xr:uid="{D91E1033-CE3D-4DAA-A4B0-2C83F6742F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1" authorId="0" shapeId="0" xr:uid="{752F41F1-E37B-4AB1-8723-B431846A14C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1" authorId="0" shapeId="0" xr:uid="{2498D2EA-656C-4486-A45E-075E9A2037B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1" authorId="0" shapeId="0" xr:uid="{74CC30F0-D7B9-4341-A175-35C8B37217D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1" authorId="0" shapeId="0" xr:uid="{4F0FF43D-367D-46DE-A70A-042A0B056F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1" authorId="0" shapeId="0" xr:uid="{6F3738F8-C25E-4871-9F57-E44C4C58BE5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1" authorId="0" shapeId="0" xr:uid="{4FE472E9-BF82-4FFD-B6AA-7925A07D0D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1" authorId="0" shapeId="0" xr:uid="{D0DB9F2B-437A-41F2-95B1-5D6A2263397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2" authorId="0" shapeId="0" xr:uid="{34DEE7B5-4EF4-411F-8D19-49D80999E91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" authorId="0" shapeId="0" xr:uid="{68F33E82-8FE6-4B9E-919F-C57F2C17CB0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2" authorId="0" shapeId="0" xr:uid="{2EA64F4D-B20F-42A7-AF71-6F4B7EAC71B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2" authorId="0" shapeId="0" xr:uid="{53DD9125-7763-48C2-9EEF-17CA060B84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2" authorId="0" shapeId="0" xr:uid="{AA755CEB-5BD6-4E89-9D37-9A7DF7E47A6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53BFA492-3103-44DE-9B0C-A23263A183F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3" authorId="0" shapeId="0" xr:uid="{30C84370-16BE-49B3-9FBA-9EEC0B4A50E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3" authorId="0" shapeId="0" xr:uid="{3916C6BD-4573-4025-B558-D9EDCBEB8E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3" authorId="0" shapeId="0" xr:uid="{A8EB17A8-73AC-4FC6-9CD4-D27F6CF2C8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3" authorId="0" shapeId="0" xr:uid="{486B9B3C-D257-488B-B37E-75FF7CE057C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3" authorId="0" shapeId="0" xr:uid="{6A9CE4BC-08DA-478B-BFA9-9424163C5B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3" authorId="0" shapeId="0" xr:uid="{F57B7C42-4512-4679-8F52-DE1A0C09DBA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3" authorId="0" shapeId="0" xr:uid="{FCC65E9A-CF70-40DE-AD93-D0AC30193A4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13" authorId="0" shapeId="0" xr:uid="{6B0AE6EE-CD21-474E-A8F7-B2BFAB8986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3" authorId="0" shapeId="0" xr:uid="{2E32C6F7-AC89-4D57-AA5C-97F65DACB63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3" authorId="0" shapeId="0" xr:uid="{1A886930-1EB5-4321-87FC-8A50EEE832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3" authorId="0" shapeId="0" xr:uid="{A13FE6C6-14F5-4D8F-A5EC-D255B9E503A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3" authorId="0" shapeId="0" xr:uid="{380CDBF0-EEF3-454A-92BB-D8C70F1FFE9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3" authorId="0" shapeId="0" xr:uid="{A97F9647-0776-4E2C-BFC4-43E76587C4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4" authorId="0" shapeId="0" xr:uid="{FCF26434-163E-4B5C-AA26-9B070FC6481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" authorId="0" shapeId="0" xr:uid="{0BF34394-B859-40C9-B041-1E07438F883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4" authorId="0" shapeId="0" xr:uid="{8733F885-DA21-4E5C-B3AE-CBCAD70C408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14" authorId="0" shapeId="0" xr:uid="{2355979F-3CC8-4264-96B3-76CDF6A6B69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4" authorId="0" shapeId="0" xr:uid="{7511EAA7-3468-4367-BC15-3C9A020912B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4" authorId="0" shapeId="0" xr:uid="{391ADAAE-B151-4583-AFE1-B37FB2C267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4" authorId="0" shapeId="0" xr:uid="{3406990E-112F-4E87-BF30-342E51241B8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4" authorId="0" shapeId="0" xr:uid="{80C56FC0-1F2C-4B58-B5BB-155BD1253ED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25DFA09A-BD60-45C1-B408-B37D87B8C38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5" authorId="0" shapeId="0" xr:uid="{8385654F-1D1E-4D2C-98A3-5F30AEC79B6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5" authorId="0" shapeId="0" xr:uid="{713A1FBF-8235-4975-B26A-EAF448BC4D4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5" authorId="0" shapeId="0" xr:uid="{673083D1-DBC4-4E2F-9136-EF16D8FC241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5" authorId="0" shapeId="0" xr:uid="{7BA74D00-A154-43AC-A611-C636C5C7395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5" authorId="0" shapeId="0" xr:uid="{F9813C5C-ABF6-4F91-8302-6E817623571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5" authorId="0" shapeId="0" xr:uid="{76B1D753-A82B-4180-BEC5-14D409613A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5" authorId="0" shapeId="0" xr:uid="{9ABD6519-F7B9-4DED-8E0C-6F4C0F2EE4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15" authorId="0" shapeId="0" xr:uid="{2E18082E-7A8D-4C37-881C-93AFAB92E98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5" authorId="0" shapeId="0" xr:uid="{9778407D-3D8F-4175-BEF0-3549F7BFF8B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5" authorId="0" shapeId="0" xr:uid="{C71E98CC-E000-471D-AD17-610DBE0F103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5" authorId="0" shapeId="0" xr:uid="{E4D045CB-D95B-4389-8346-B36166FB64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5" authorId="0" shapeId="0" xr:uid="{937062ED-3981-41ED-8CD4-A55FE31183D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5" authorId="0" shapeId="0" xr:uid="{E79DEFAF-C7ED-45C9-93C4-96738CD48C6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5" authorId="0" shapeId="0" xr:uid="{89FB6E65-6528-439A-A03A-F641874CA9B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5" authorId="0" shapeId="0" xr:uid="{E2DDC192-B2AB-459B-BB2A-B2D1C512763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0" authorId="0" shapeId="0" xr:uid="{994F15EE-8855-4DB5-9740-81F289110F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0" authorId="0" shapeId="0" xr:uid="{34705B65-CD1D-484A-811C-443CA0B8C94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0" authorId="0" shapeId="0" xr:uid="{0C857236-19E3-450F-AC2D-C1CE2A7BA5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0" authorId="0" shapeId="0" xr:uid="{6DDB788F-7D2A-486C-AFD1-B90A3D2E69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0" authorId="0" shapeId="0" xr:uid="{DFCD1969-D745-49F0-A578-5261A3B2FF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0" authorId="0" shapeId="0" xr:uid="{1D1F2303-622A-4233-9DD3-5EAA0004E3C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0" authorId="0" shapeId="0" xr:uid="{E2805755-B9F4-46AB-AD23-63203354B10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0" authorId="0" shapeId="0" xr:uid="{B74BA8EE-B071-4052-B404-25890C4BC62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0" authorId="0" shapeId="0" xr:uid="{768C24DA-5717-4320-BEDC-B22D18E291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0" authorId="0" shapeId="0" xr:uid="{054D3D0E-E951-4FA7-8A65-7DCC6164E4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0" authorId="0" shapeId="0" xr:uid="{C589AB4A-D426-48CA-9A1B-27D7CD9E241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0" authorId="0" shapeId="0" xr:uid="{B94F5252-1791-449C-9443-C64303B2EDF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0" authorId="0" shapeId="0" xr:uid="{89F959E0-CB56-4A55-80A9-9E6DB889EC8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0" authorId="0" shapeId="0" xr:uid="{59A298FC-27F3-4E04-BC56-790D676B7A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1" authorId="0" shapeId="0" xr:uid="{890791A6-2EE2-44EA-BE2E-62F1CF13DB1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1" authorId="0" shapeId="0" xr:uid="{FAC53CC2-6F83-482B-9872-58983688580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1" authorId="0" shapeId="0" xr:uid="{2A61F464-89CA-42CB-847D-DA380BD60A3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1" authorId="0" shapeId="0" xr:uid="{C3DBC0D9-9FC8-405D-BA64-721320CF8B6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1" authorId="0" shapeId="0" xr:uid="{E9196D8E-C0CB-4887-B9AD-A266C14BAA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1" authorId="0" shapeId="0" xr:uid="{77BD3BF7-E602-42FF-8237-4649A7841F1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1" authorId="0" shapeId="0" xr:uid="{0CC7FC11-4988-4931-954C-D222E9FFC3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1" authorId="0" shapeId="0" xr:uid="{11BA4CDC-61C1-4E42-80FE-42066817F2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2" authorId="0" shapeId="0" xr:uid="{0B4FACD0-FE51-4B44-9CED-28595A11D7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2" authorId="0" shapeId="0" xr:uid="{EEB0E6E4-6F56-4377-912E-4F6BBDF037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2" authorId="0" shapeId="0" xr:uid="{91964C94-7D79-4A64-8271-B0E427FE5D8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2" authorId="0" shapeId="0" xr:uid="{A82B6BD4-702C-41ED-A17D-99287B4E91D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2" authorId="0" shapeId="0" xr:uid="{BD1FA05A-9133-441D-BD1C-A2094A95BB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2" authorId="0" shapeId="0" xr:uid="{4EE2D080-DA10-474F-8CB5-75FBD7F9D97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2" authorId="0" shapeId="0" xr:uid="{18706BAF-2E47-46EE-9569-DC80D31B7BB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4" authorId="0" shapeId="0" xr:uid="{361FA924-9EF5-4924-B2EB-F319500D59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4" authorId="0" shapeId="0" xr:uid="{749A40A8-68D6-4B9D-A0DE-5362869692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4" authorId="0" shapeId="0" xr:uid="{7EDE3E53-7893-435E-B4ED-3F8526679D5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4" authorId="0" shapeId="0" xr:uid="{95121CC5-CE6E-447D-80E4-5BE1B3FAE8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4" authorId="0" shapeId="0" xr:uid="{B51ED387-900D-42FA-B5B6-A8CAC08B180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4" authorId="0" shapeId="0" xr:uid="{8738AD46-F166-423B-B316-66544CBDFA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4" authorId="0" shapeId="0" xr:uid="{0E848F70-5E04-4181-8157-C1CCA619DB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4" authorId="0" shapeId="0" xr:uid="{23BF1501-9FA9-45C4-83E6-628B56B9A4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4" authorId="0" shapeId="0" xr:uid="{9C503082-5B66-4ED7-B398-E8D1C7EF3B9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4" authorId="0" shapeId="0" xr:uid="{BAEAA118-8FE8-4280-9F03-212BC40276F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4" authorId="0" shapeId="0" xr:uid="{F692BB03-FC02-499D-9E4D-3F393C0B47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4" authorId="0" shapeId="0" xr:uid="{C17CF5B5-4495-4A7D-A709-54DE0DAA993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4" authorId="0" shapeId="0" xr:uid="{08C45082-0450-4052-A60D-BAFCD0297A0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4" authorId="0" shapeId="0" xr:uid="{4C4240B1-C29C-483C-B22C-8AADD3892D8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4" authorId="0" shapeId="0" xr:uid="{E52C9D47-6089-4244-BB3D-A3F80231F9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4" authorId="0" shapeId="0" xr:uid="{B8D3D80F-A9D0-4A60-9550-7FF0CE2463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7" authorId="0" shapeId="0" xr:uid="{5AB7878F-E2D0-4FCB-BB5D-6148D704B02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7" authorId="0" shapeId="0" xr:uid="{3F4390F2-E960-420B-9840-EDD45D0CAF8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7" authorId="0" shapeId="0" xr:uid="{98BA1916-9C22-4150-99EA-8D3FC9F2A1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7" authorId="0" shapeId="0" xr:uid="{DCBFCFEF-7423-4554-8EB5-24862C38374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7" authorId="0" shapeId="0" xr:uid="{0D729A01-309C-4123-8499-DD78BB4C6A1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7" authorId="0" shapeId="0" xr:uid="{ED4FA5FD-C8C5-461D-AFF4-1BB53F83A7A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7" authorId="0" shapeId="0" xr:uid="{AA6F125A-3C5F-4FCB-A6AD-D3B3BA5B673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7" authorId="0" shapeId="0" xr:uid="{80FEB59D-6FB9-43B8-ABA6-867581F196C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8" authorId="0" shapeId="0" xr:uid="{F43E0647-D1F8-46DA-B65E-C5FF959D90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8" authorId="0" shapeId="0" xr:uid="{D3EB6BF3-7D98-4FF6-BC72-B4D04530613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8" authorId="0" shapeId="0" xr:uid="{4058387C-D271-4596-AAA3-DC5748CD241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8" authorId="0" shapeId="0" xr:uid="{09AA6CA8-BCAA-4E8A-97CB-C29B4C9411D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8" authorId="0" shapeId="0" xr:uid="{630B1978-9F50-4613-8DD8-0D403841B9C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8" authorId="0" shapeId="0" xr:uid="{DBCD9F8B-A099-49E8-8EBB-441B7B6F9F3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8" authorId="0" shapeId="0" xr:uid="{A036827D-DD7F-4627-8D6A-98C0BB49F3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8" authorId="0" shapeId="0" xr:uid="{408A09AB-77B8-4FCB-8346-E24DD35D16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8" authorId="0" shapeId="0" xr:uid="{EF278160-1FBD-4282-82F4-7003D21740B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8" authorId="0" shapeId="0" xr:uid="{7EACBA93-EB74-4F1C-85D2-2A04F301B1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31" authorId="0" shapeId="0" xr:uid="{4F5286CF-7F0E-4E05-9CE7-DB8FCCAD63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31" authorId="0" shapeId="0" xr:uid="{52EE7B9A-8C25-4569-AC78-7ECDEDFDA32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31" authorId="0" shapeId="0" xr:uid="{D0FCF044-163C-431A-AE02-747130F938E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31" authorId="0" shapeId="0" xr:uid="{4E50A3C7-EE94-4CF1-8A47-1E58D2923F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31" authorId="0" shapeId="0" xr:uid="{0778F26B-4324-434E-9776-A6FB33A34B1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1" authorId="0" shapeId="0" xr:uid="{0086C064-7A0A-44D2-A104-7AB30E62D41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31" authorId="0" shapeId="0" xr:uid="{AD3966BB-5DDB-417C-AF30-A259B57A797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31" authorId="0" shapeId="0" xr:uid="{AC8B7699-26E4-4402-B68B-5FF90597B2F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31" authorId="0" shapeId="0" xr:uid="{11D7363D-15D2-44C3-8AC4-7202E67D64B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31" authorId="0" shapeId="0" xr:uid="{ABFD4B96-AAD3-4F7B-ADC6-B1C9401C482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1" authorId="0" shapeId="0" xr:uid="{E5E645E2-7662-4F09-97EC-B120119C9EC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5C3D20E4-A719-4528-9E39-71C364108A5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6" authorId="0" shapeId="0" xr:uid="{E0160010-DEF1-40B8-8FB0-20878471311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6" authorId="0" shapeId="0" xr:uid="{C7535C2E-7275-4F15-8C4C-D32A90C4757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6" authorId="0" shapeId="0" xr:uid="{8971D820-59A1-4D75-8CD8-58DBEFC5FE8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6" authorId="0" shapeId="0" xr:uid="{243CB8A7-861C-44FD-B98B-62341EE9E9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6" authorId="0" shapeId="0" xr:uid="{86DBB5AA-D742-4CF0-8E72-181058B7D9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6" authorId="0" shapeId="0" xr:uid="{078F7922-D9E7-4641-9FD3-84D0451895F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6" authorId="0" shapeId="0" xr:uid="{7E1417D1-2E5A-4482-920A-1759A004B6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6" authorId="0" shapeId="0" xr:uid="{9348AC4F-675F-4DDB-BF6E-5AA625EF7F3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6" authorId="0" shapeId="0" xr:uid="{769F1EF4-11C1-4928-A50D-936DDEAFB15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6" authorId="0" shapeId="0" xr:uid="{5C0431B9-300F-46AF-9D01-019AE853363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6" authorId="0" shapeId="0" xr:uid="{04AE01DC-2C7B-466E-B152-46E0C191FC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6" authorId="0" shapeId="0" xr:uid="{E5FF8065-1294-4EC7-A3A3-8BE701C7B4B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6" authorId="0" shapeId="0" xr:uid="{4693EFA8-E734-4C14-B3E2-9714BDB4D3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6" authorId="0" shapeId="0" xr:uid="{9A16AFE0-5D46-44D3-B7E1-1B1F5257F45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6" authorId="0" shapeId="0" xr:uid="{BA638296-718C-436E-91AC-8BE95C72FFF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6" authorId="0" shapeId="0" xr:uid="{248AEAC5-7E95-4BC6-8371-47794AB2D50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6" authorId="0" shapeId="0" xr:uid="{06AD5142-A10B-4EE2-8FC8-163A37DC3B1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6" authorId="0" shapeId="0" xr:uid="{AA421652-F02C-42CB-AA88-CAFAC824361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6" authorId="0" shapeId="0" xr:uid="{82D6BF9F-233B-4A48-A1B1-9A7A248D30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3" authorId="0" shapeId="0" xr:uid="{C4BABC2C-0BA8-4747-B7B3-797369BA01C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3" authorId="0" shapeId="0" xr:uid="{9FBD7F1E-1916-4B53-97E1-FE8A3B357E4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3" authorId="0" shapeId="0" xr:uid="{D0E791CE-BCFA-4686-8BD9-463D82F67D8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3" authorId="0" shapeId="0" xr:uid="{E4CA029F-F2AF-4B11-A0FB-C25622133BD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3" authorId="0" shapeId="0" xr:uid="{DF68FA01-852B-4F46-B97C-8B70ED18D3B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3" authorId="0" shapeId="0" xr:uid="{64486E9F-4047-4599-82CA-0E86EED290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3" authorId="0" shapeId="0" xr:uid="{FC2F3DAF-B332-4880-9EDD-5285E6AC271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3" authorId="0" shapeId="0" xr:uid="{D13BB5EB-7B57-45EB-B056-0A3C7B7F95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3" authorId="0" shapeId="0" xr:uid="{801681F8-6CA2-4382-9DB8-94221776CCF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3" authorId="0" shapeId="0" xr:uid="{2F80B06F-669D-43D5-8FB8-AFABAC6EF54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4" authorId="0" shapeId="0" xr:uid="{95A8187D-BAFB-45B9-8E3F-AF731B570A4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4" authorId="0" shapeId="0" xr:uid="{3CAAB80B-60F8-4668-B16A-890070A2D1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4" authorId="0" shapeId="0" xr:uid="{5811B36E-627C-4A7E-A212-A62642A0B2A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4" authorId="0" shapeId="0" xr:uid="{D4DB59E9-8360-41BE-8558-E8401639A39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4" authorId="0" shapeId="0" xr:uid="{9218D0C7-5026-44A4-BF4B-B1E1E41AC3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4" authorId="0" shapeId="0" xr:uid="{AC73EC17-B822-43E7-8BCD-5EE7C90168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4" authorId="0" shapeId="0" xr:uid="{6F5694F7-BE0B-4204-BAC8-61EA58C6A98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4" authorId="0" shapeId="0" xr:uid="{D182A837-0AEA-41E6-9B3D-1D56DB21B6B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4" authorId="0" shapeId="0" xr:uid="{CB4BC8AE-D3B5-4C8D-9EDF-AEA5CF1C63D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4" authorId="0" shapeId="0" xr:uid="{0E7C0FC0-AA69-415C-89FD-E63D92A079B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4" authorId="0" shapeId="0" xr:uid="{D71B634F-EAD5-43F6-9D34-7A36D7D354A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5" authorId="0" shapeId="0" xr:uid="{410AF9E3-3C2E-4846-943D-ADE0C4A6C6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5" authorId="0" shapeId="0" xr:uid="{2148702F-7CC6-4418-BBB4-62492F21752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5" authorId="0" shapeId="0" xr:uid="{65832F59-277B-4F6D-865B-B7D62CA218B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5" authorId="0" shapeId="0" xr:uid="{4037C7E1-6798-48A7-8028-C0E7CB4667D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5" authorId="0" shapeId="0" xr:uid="{64E44963-E569-4383-9C6D-2CD8D3CEE6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5" authorId="0" shapeId="0" xr:uid="{FF19EFDF-D53B-4C70-9389-9EF62FCA9C3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5" authorId="0" shapeId="0" xr:uid="{85D61624-E47C-403B-9603-D61E15E6B8C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5" authorId="0" shapeId="0" xr:uid="{509B6AEC-A17B-4CCE-87DC-7F334E3783E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45" authorId="0" shapeId="0" xr:uid="{B5FA6CA8-6942-401E-87E8-230A927EFD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45" authorId="0" shapeId="0" xr:uid="{4CF4C25C-E196-4DE9-8976-535F0062A1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45" authorId="0" shapeId="0" xr:uid="{6C6EE424-E53D-49D3-B0F1-AE1F192F0D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45" authorId="0" shapeId="0" xr:uid="{51E488E0-D318-4F15-8613-D4F50463519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45" authorId="0" shapeId="0" xr:uid="{9C4AFA67-D802-4B08-8DDC-183DCC7647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45" authorId="0" shapeId="0" xr:uid="{BB9EC319-D730-4420-B49B-EA59309501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45" authorId="0" shapeId="0" xr:uid="{49759FB7-FB60-4268-9C28-ED538A0F56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45" authorId="0" shapeId="0" xr:uid="{9E509241-1686-40CC-A033-67BF9D57F7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45" authorId="0" shapeId="0" xr:uid="{D6590D73-9572-4BB4-8BE1-ED0E76A6EED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45" authorId="0" shapeId="0" xr:uid="{31E99240-61C1-463F-B13E-9510B657FCE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45" authorId="0" shapeId="0" xr:uid="{A70CAED3-098C-48B9-9459-5B6636C817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45" authorId="0" shapeId="0" xr:uid="{B49EC8E3-717A-4DA5-BA96-9E333A41E0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45" authorId="0" shapeId="0" xr:uid="{961D9577-B474-4D1C-90E8-430E5070745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45" authorId="0" shapeId="0" xr:uid="{43077ECD-E018-4E9D-B3A5-FCE1980A0EC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45" authorId="0" shapeId="0" xr:uid="{959CF126-7831-4DB5-A26E-D9CF4A15340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61" authorId="0" shapeId="0" xr:uid="{66A53C7A-D716-482C-882D-8F1019A90DC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61" authorId="0" shapeId="0" xr:uid="{455B5F32-5719-4F15-86E6-14B63C53B9F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61" authorId="0" shapeId="0" xr:uid="{7DDA4E5F-6324-4BEF-89D3-7AEB70E67C4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61" authorId="0" shapeId="0" xr:uid="{9E709974-586A-40C4-8B78-A7D18C2FDA8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61" authorId="0" shapeId="0" xr:uid="{86F9880F-8905-4839-8B0F-512DC90223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61" authorId="0" shapeId="0" xr:uid="{253943DA-AC3F-49E5-B604-77AA97C2FBE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61" authorId="0" shapeId="0" xr:uid="{3DDC448D-50EF-4E07-B83C-6D0F06F517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61" authorId="0" shapeId="0" xr:uid="{667F7467-2000-4705-8E32-E81B97BF348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61" authorId="0" shapeId="0" xr:uid="{48A40D1C-75A5-47D1-8ACA-8C21AEA136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61" authorId="0" shapeId="0" xr:uid="{1003ACA1-1210-4C78-A84A-3367D56669A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61" authorId="0" shapeId="0" xr:uid="{512A2731-2FE6-4149-BFD8-AA299523A8C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74" authorId="0" shapeId="0" xr:uid="{16B44F9E-2FF3-4A69-8710-EDBAA5B6CC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74" authorId="0" shapeId="0" xr:uid="{4B950D72-3006-40DF-8D9D-E27C392FEA3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74" authorId="0" shapeId="0" xr:uid="{CCE07528-524B-4050-83F9-59E62F086D6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74" authorId="0" shapeId="0" xr:uid="{849654EC-1815-4276-BC46-D992907241B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74" authorId="0" shapeId="0" xr:uid="{B178A0A7-EC74-454D-B95F-F5DFFD785C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74" authorId="0" shapeId="0" xr:uid="{A5A887CF-8F51-4263-A8A6-1725F0D6BD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74" authorId="0" shapeId="0" xr:uid="{B4D463AE-7118-493D-9D0B-57F864D35CF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74" authorId="0" shapeId="0" xr:uid="{69A123D3-9D76-43D6-BDDC-26A1EE70152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74" authorId="0" shapeId="0" xr:uid="{A708ABB8-2F38-4BCC-A7C6-F2B8145ED6A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74" authorId="0" shapeId="0" xr:uid="{4269D224-30DF-45C3-8120-93024978A12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74" authorId="0" shapeId="0" xr:uid="{561A9481-A22A-4EF1-893C-E9C3A4ACA9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74" authorId="0" shapeId="0" xr:uid="{CE12A5D2-C126-49F6-BA68-F147E020D8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74" authorId="0" shapeId="0" xr:uid="{30BD657B-4392-4201-BCBD-237BF819543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74" authorId="0" shapeId="0" xr:uid="{DFB2F0B3-627F-4772-9E46-22A6067824D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75" authorId="0" shapeId="0" xr:uid="{43094BEF-2DB1-4D21-B6E2-9E855D9C651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75" authorId="0" shapeId="0" xr:uid="{CDE82FD0-2A0D-45B4-AD26-5F2A1A8754B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75" authorId="0" shapeId="0" xr:uid="{948A03C8-223B-4839-9DD8-F2799A91B5B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75" authorId="0" shapeId="0" xr:uid="{8CBBF73E-501B-4EAD-817B-7B43FC499B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75" authorId="0" shapeId="0" xr:uid="{413E2511-D188-42EB-AFD3-D8A9688EF7A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75" authorId="0" shapeId="0" xr:uid="{383AC5E6-1875-4CDD-8DCC-6C706D66C9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75" authorId="0" shapeId="0" xr:uid="{138A6D09-36A4-4C2A-A00C-BA1D1B91AC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75" authorId="0" shapeId="0" xr:uid="{B71CDB5B-F37A-46BD-BA55-2F85C93055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98" authorId="0" shapeId="0" xr:uid="{B908655C-E4AA-416D-83D5-71ACDC0116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98" authorId="0" shapeId="0" xr:uid="{BA9BF103-9673-4D62-A3C1-430976D2C4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98" authorId="0" shapeId="0" xr:uid="{02DDC559-5EA3-4CB0-9542-BB91C4F315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99" authorId="0" shapeId="0" xr:uid="{02E230EC-37BB-4DD8-98E4-45D3C7A0C14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99" authorId="0" shapeId="0" xr:uid="{E1891475-C10F-432A-98DD-104710040A5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99" authorId="0" shapeId="0" xr:uid="{4D623F12-A112-4A05-9866-20B88084A1F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99" authorId="0" shapeId="0" xr:uid="{E607E903-70F0-4545-A13A-A44597D8081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99" authorId="0" shapeId="0" xr:uid="{2B4DF44F-4EBD-4A29-AB5C-267B988FB47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99" authorId="0" shapeId="0" xr:uid="{A4DE322B-5D89-40C7-BBFD-7F0E117AE0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99" authorId="0" shapeId="0" xr:uid="{5E74B9A2-5985-4651-8FF9-C4A19041BA7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99" authorId="0" shapeId="0" xr:uid="{8973E068-379F-458D-834D-76503C13669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99" authorId="0" shapeId="0" xr:uid="{1A712392-4D3B-4355-AE0F-D93BC9EDEB2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00" authorId="0" shapeId="0" xr:uid="{A5AD18A3-B414-48A3-B1AA-CEF566D7C74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00" authorId="0" shapeId="0" xr:uid="{A0A882CD-E499-4ED9-9F77-03FB40534AC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00" authorId="0" shapeId="0" xr:uid="{6F43A040-714A-445F-B0A1-2C591E134F6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00" authorId="0" shapeId="0" xr:uid="{67FCBB63-69B4-4D8B-9A68-CAF72FB9452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00" authorId="0" shapeId="0" xr:uid="{04AAA95B-BFB8-4919-8A23-072BB93651F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00" authorId="0" shapeId="0" xr:uid="{5484A039-1A9D-4039-9437-EB8B181E887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00" authorId="0" shapeId="0" xr:uid="{D64224AC-1AED-46F5-B9DB-5C5DD3D6057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20" authorId="0" shapeId="0" xr:uid="{F9212166-0D3E-4F3B-BF00-F7F4C1E046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20" authorId="0" shapeId="0" xr:uid="{8C2B69C1-24CB-4C88-8368-FCED7DEB0B4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20" authorId="0" shapeId="0" xr:uid="{4F8D4B5C-54DF-459F-A5F3-301F15627A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20" authorId="0" shapeId="0" xr:uid="{08CEF4CF-D626-41E8-B3E6-5E5443ADC9B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20" authorId="0" shapeId="0" xr:uid="{7F4439D5-79D0-4596-9510-56CE18C1F12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20" authorId="0" shapeId="0" xr:uid="{F22DF3F1-7ECF-4B70-B50B-D06B6CA5CB3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0" authorId="0" shapeId="0" xr:uid="{F3712661-44A6-4C21-883F-2C1800072BA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20" authorId="0" shapeId="0" xr:uid="{91B25D75-3140-4892-85A1-1C4F7AEC5D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20" authorId="0" shapeId="0" xr:uid="{099D6914-EE05-4E01-B07A-0B60EB5BFBD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20" authorId="0" shapeId="0" xr:uid="{E3A9F29E-8883-4C08-81FB-73D196F13F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20" authorId="0" shapeId="0" xr:uid="{CC3B7BE9-BDC6-4666-AC4B-772E1DC1ACD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20" authorId="0" shapeId="0" xr:uid="{AFE68556-A3E8-484F-95FD-B459007972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20" authorId="0" shapeId="0" xr:uid="{0ED49CA6-8406-4443-B775-88528BAFA82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0" authorId="0" shapeId="0" xr:uid="{AAC863C7-F7E9-4FB2-B3B3-74267F08194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20" authorId="0" shapeId="0" xr:uid="{D4EB0BCA-6109-4E6A-8150-A65D0541697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20" authorId="0" shapeId="0" xr:uid="{D70E9384-1215-4A2B-8DD0-3A0755511D3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43" authorId="0" shapeId="0" xr:uid="{99EB7FC6-E5E3-4120-855B-DB107EB2957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43" authorId="0" shapeId="0" xr:uid="{F140AE98-C496-4389-BA79-2986617C8C4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3" authorId="0" shapeId="0" xr:uid="{61BB31D2-DC9B-449D-8247-A15A631172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5" authorId="0" shapeId="0" xr:uid="{8A2CAE4B-3CB9-4411-AA04-82542A34BDE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5" authorId="0" shapeId="0" xr:uid="{BA8D80BD-3084-480B-A01F-38B063DE7A6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5" authorId="0" shapeId="0" xr:uid="{3430A6FC-4721-4CDD-83CA-5F5CCA02133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5" authorId="0" shapeId="0" xr:uid="{DA0D7E0E-D910-441F-9711-00E43EB8C5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5" authorId="0" shapeId="0" xr:uid="{E76DC34C-2C56-4CAF-B77E-4FFE5763BAF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5" authorId="0" shapeId="0" xr:uid="{A21E2180-4945-4772-BA79-E455A56234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5" authorId="0" shapeId="0" xr:uid="{10373EE7-9801-4EE1-B51C-65FAD8C5A2C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5" authorId="0" shapeId="0" xr:uid="{5ADC2226-1EA6-4EA6-8034-4A1E1C72FD6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5" authorId="0" shapeId="0" xr:uid="{CE0E0F4E-FC50-480B-9EB6-DC320BB80E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5" authorId="0" shapeId="0" xr:uid="{75BF1AE6-8A55-4CC8-A092-0895A2900A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5" authorId="0" shapeId="0" xr:uid="{AE66DB55-FC95-4DDE-AAA3-F8ADFA319A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5" authorId="0" shapeId="0" xr:uid="{E48CBA5F-8FEA-4F22-9BF0-82B37155BA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5" authorId="0" shapeId="0" xr:uid="{8CA82E05-BD7B-42D7-90CF-F7BC72B688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5" authorId="0" shapeId="0" xr:uid="{D3D83603-79D5-4086-8B29-1D4C3999CA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5" authorId="0" shapeId="0" xr:uid="{9E675300-E05D-45C3-B22B-9BBE84F455E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5" authorId="0" shapeId="0" xr:uid="{5CE1A9A4-E3F9-472C-AA5C-FD956BCE80D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28" authorId="0" shapeId="0" xr:uid="{7B4C3755-77DA-4251-AFC3-58898760CCA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8" authorId="0" shapeId="0" xr:uid="{E0305FFA-F4C1-4BE6-8F55-F034F39554C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8" authorId="0" shapeId="0" xr:uid="{C110263C-3386-4869-A253-384BC2848D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8" authorId="0" shapeId="0" xr:uid="{06F8A3B7-7EDB-4567-983B-29179061D3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8" authorId="0" shapeId="0" xr:uid="{77553BF5-AC94-492F-8011-5B4CEA22E62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8" authorId="0" shapeId="0" xr:uid="{9AE1B6AC-792A-44B2-B91B-0A294AB01B5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8" authorId="0" shapeId="0" xr:uid="{AC331A83-C3CF-4715-9739-0023C5B76C2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28" authorId="0" shapeId="0" xr:uid="{A0E90985-ABA5-492D-B7A1-92F21B4B4CB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8" authorId="0" shapeId="0" xr:uid="{1DA3D6A4-BEC0-475B-B33A-E91E5B68C6D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8" authorId="0" shapeId="0" xr:uid="{94B29919-F695-462C-A000-FE69F3F6341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8" authorId="0" shapeId="0" xr:uid="{66DC998D-AFDA-49B4-98F0-056D61F84E6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8" authorId="0" shapeId="0" xr:uid="{9BF1D339-8D99-4A3B-8DBA-E55E37F158F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8" authorId="0" shapeId="0" xr:uid="{89837F0C-4726-44CC-A756-791A42784A5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28" authorId="0" shapeId="0" xr:uid="{80F1C9F5-0344-4EC0-9994-672FCA5FCA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46" authorId="0" shapeId="0" xr:uid="{58B203E9-9A33-40B7-93F0-C203DC6711D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46" authorId="0" shapeId="0" xr:uid="{8BA27C09-14B1-4B80-9141-954BDC451C9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46" authorId="0" shapeId="0" xr:uid="{77F6CE7F-2050-40CA-ADDB-B48A9F0354E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46" authorId="0" shapeId="0" xr:uid="{D4E1ED47-B68D-4508-A039-1BBA99990C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46" authorId="0" shapeId="0" xr:uid="{E042B32C-2705-4ED1-BFAB-915FC12571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46" authorId="0" shapeId="0" xr:uid="{0D940F33-6852-445C-A208-F80AD79BDD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46" authorId="0" shapeId="0" xr:uid="{18C70179-2039-4626-A4EA-5B1D7BF4A89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46" authorId="0" shapeId="0" xr:uid="{FF2F586E-3870-4ADF-BE0A-4BC472745CC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46" authorId="0" shapeId="0" xr:uid="{91FF3AFA-745C-4917-ACA3-A6ACC1EFA7C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46" authorId="0" shapeId="0" xr:uid="{2CE23363-7519-4171-A47B-58C7714CCA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46" authorId="0" shapeId="0" xr:uid="{6B16DC68-27C8-412D-A0D7-930C760741E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46" authorId="0" shapeId="0" xr:uid="{86C70D0C-4305-440B-8128-335C6A72C7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55" authorId="0" shapeId="0" xr:uid="{E7AA63D8-B547-4500-82B5-76CE724760E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55" authorId="0" shapeId="0" xr:uid="{2E742F39-F899-4CB0-A67B-2399329FBA2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55" authorId="0" shapeId="0" xr:uid="{6FD5594C-13F8-4DAC-848B-4F0E799FFED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55" authorId="0" shapeId="0" xr:uid="{88EBB304-312F-44E5-835D-046422BEF41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55" authorId="0" shapeId="0" xr:uid="{5FF2B1CD-596F-461D-AB2D-A1D1DD7EEBA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55" authorId="0" shapeId="0" xr:uid="{B83EFA2F-933D-41AA-BE01-944B573C40D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55" authorId="0" shapeId="0" xr:uid="{DC994E08-C206-4F6F-B84E-75CE2CD24B9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55" authorId="0" shapeId="0" xr:uid="{54E2C9D2-DD9C-4558-9DE0-1E3AD1425F3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55" authorId="0" shapeId="0" xr:uid="{C72876FB-41B2-4EEC-BE67-250887AB4D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55" authorId="0" shapeId="0" xr:uid="{47C078FA-9045-44EE-84F8-FA881C3B2AE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55" authorId="0" shapeId="0" xr:uid="{7D53CCCC-CC80-4A89-B63C-5D29CD980D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55" authorId="0" shapeId="0" xr:uid="{210BEA0A-0E4E-4217-A7C8-D6BB14A8EAE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61" authorId="0" shapeId="0" xr:uid="{34D883A5-5443-474C-A387-0509A4A12EF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61" authorId="0" shapeId="0" xr:uid="{0DFEFB8A-5290-45F3-BAA0-534060B5DCC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61" authorId="0" shapeId="0" xr:uid="{8BCF0A70-9D5D-4559-8297-8636582BAA7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61" authorId="0" shapeId="0" xr:uid="{569282CF-5241-4E91-8657-FF5B0D0F896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61" authorId="0" shapeId="0" xr:uid="{DBCA3EA7-B8BE-4830-9FAB-14B0F5467C1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61" authorId="0" shapeId="0" xr:uid="{9398FF78-DAA6-43DC-97E6-41E457CCC81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61" authorId="0" shapeId="0" xr:uid="{A7FF5AB1-47ED-42BB-8B0D-DC45E3780CA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61" authorId="0" shapeId="0" xr:uid="{B5FE37A9-D856-454D-8C8E-53C62B61D2E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61" authorId="0" shapeId="0" xr:uid="{7C1B748C-6DA1-4CDC-BBAE-126327FD5C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61" authorId="0" shapeId="0" xr:uid="{F7175D31-BA0B-4C40-A9E6-D33DF2F6EF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61" authorId="0" shapeId="0" xr:uid="{247CED75-BFEF-4228-BA2E-D4B014DCDDC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61" authorId="0" shapeId="0" xr:uid="{21ECEA4C-63FF-45CB-866D-BCA628021AF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61" authorId="0" shapeId="0" xr:uid="{BF373CD3-3002-41A1-A13F-8362F4F9A74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61" authorId="0" shapeId="0" xr:uid="{719FD703-DAA6-4661-9E8A-58356FCDDAA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61" authorId="0" shapeId="0" xr:uid="{79C4DD39-0E3F-4061-AEB6-005C0122DE7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62" authorId="0" shapeId="0" xr:uid="{67615570-3865-4008-A2EC-5DDD9A2C994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62" authorId="0" shapeId="0" xr:uid="{19DDE15E-9646-410B-8C2C-18AF3D3970E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62" authorId="0" shapeId="0" xr:uid="{3924A752-0A39-4A7E-BB82-760C587F3C0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N62" authorId="0" shapeId="0" xr:uid="{1CDB87DE-3752-47AB-9031-7BC8593FD3A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62" authorId="0" shapeId="0" xr:uid="{456EDBD8-45A6-43C5-A796-36FC08D0BA1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62" authorId="0" shapeId="0" xr:uid="{7514A584-D02B-4E01-9073-BB3877EA025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62" authorId="0" shapeId="0" xr:uid="{3645E343-D292-4436-AEDB-7A4BEC1F575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62" authorId="0" shapeId="0" xr:uid="{43A1B92E-CEF7-41CC-B6F1-212D3C40A2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69" authorId="0" shapeId="0" xr:uid="{85A3BE0E-6B98-4FF4-B789-DE168D78E92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69" authorId="0" shapeId="0" xr:uid="{0F2398EF-430C-4C15-8986-EB6E827E2CC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69" authorId="0" shapeId="0" xr:uid="{82676A46-9878-49E9-89FF-AD4E11EDC1C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69" authorId="0" shapeId="0" xr:uid="{28AE0769-BD94-4108-BDAD-82041B962CE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69" authorId="0" shapeId="0" xr:uid="{5E041CE2-A04A-4258-B462-0027EC25089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69" authorId="0" shapeId="0" xr:uid="{24D55A2E-7ABB-46D1-80EB-1E72AFC34E3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69" authorId="0" shapeId="0" xr:uid="{03E9E644-5ED1-4D18-989C-DFAF900BB1C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69" authorId="0" shapeId="0" xr:uid="{32752E76-03DF-425C-99D9-F91BE4BB513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69" authorId="0" shapeId="0" xr:uid="{59C88396-5E64-4A74-A317-44185929032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88" authorId="0" shapeId="0" xr:uid="{3C87A176-B2DE-4163-8A50-E144CC88FCF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88" authorId="0" shapeId="0" xr:uid="{22668840-E7ED-46D9-B6EA-F6AF52963E6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88" authorId="0" shapeId="0" xr:uid="{58EDEB51-F040-4AA1-B016-B64D6A1BD00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88" authorId="0" shapeId="0" xr:uid="{CB8381B5-C507-4264-AA13-C41EAF168B5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89" authorId="0" shapeId="0" xr:uid="{90845B0E-083E-456D-B0CB-ECA48E29C0C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89" authorId="0" shapeId="0" xr:uid="{E609AB8C-A2CB-4F1F-933E-08782C7A244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89" authorId="0" shapeId="0" xr:uid="{48FD313B-EFC8-4843-A2A3-E226E6AEFD7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89" authorId="0" shapeId="0" xr:uid="{C096D3CA-6E8F-44B9-8909-3F7FCA4F2FB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89" authorId="0" shapeId="0" xr:uid="{B6562BF8-966C-4A23-A26A-7AF3F0AC421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89" authorId="0" shapeId="0" xr:uid="{0AE185CB-2C88-4C34-A2DD-E2B658BC003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89" authorId="0" shapeId="0" xr:uid="{59385A32-DE6C-496D-A3FD-1E01A25152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89" authorId="0" shapeId="0" xr:uid="{6834A1E4-A259-4838-8A93-5F973E724E4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89" authorId="0" shapeId="0" xr:uid="{C84F1EF8-6129-44D0-975A-62BDD0BDDE3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89" authorId="0" shapeId="0" xr:uid="{9C49EB70-603E-4C49-91EA-1C1A1CD8266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90" authorId="0" shapeId="0" xr:uid="{931AC3F1-9CA6-43B8-807D-BF9FEEC5DAF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90" authorId="0" shapeId="0" xr:uid="{50268763-1DC1-487F-B473-D69583B5CF9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90" authorId="0" shapeId="0" xr:uid="{1955F240-23C2-46DB-8CA0-EEFDAC173E8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90" authorId="0" shapeId="0" xr:uid="{88F76F32-601D-45DD-8AFA-3E70AFDB75C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90" authorId="0" shapeId="0" xr:uid="{BE43295B-DE08-42B8-9CE3-310CDB95855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90" authorId="0" shapeId="0" xr:uid="{B327D22B-6A24-4EE5-BC26-9A55F847E57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90" authorId="0" shapeId="0" xr:uid="{D384ACEE-8AE1-4039-A1A9-44002C93787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90" authorId="0" shapeId="0" xr:uid="{F63209A4-A5F1-44F5-BB3D-5E75990C6A7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11" authorId="0" shapeId="0" xr:uid="{F5105DE3-1DFE-4FF9-AA6B-BCD556FDDD9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11" authorId="0" shapeId="0" xr:uid="{F3E4785E-6A28-4BAB-B891-DA1B8C0C136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11" authorId="0" shapeId="0" xr:uid="{0CBA1004-C2AD-4D94-BE0D-6474CA934F4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11" authorId="0" shapeId="0" xr:uid="{AC2664AA-2E0F-4D6B-9178-6EC154E6A82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11" authorId="0" shapeId="0" xr:uid="{CAEE2747-57AD-44C9-8106-9BD3A6F654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11" authorId="0" shapeId="0" xr:uid="{249522C2-27F3-4BB2-925A-91A11F464BE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11" authorId="0" shapeId="0" xr:uid="{B17F0DEC-4E88-4CCC-873B-1A063D98044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11" authorId="0" shapeId="0" xr:uid="{53C27E7E-0D53-4C46-A0B5-E7E8BBEE413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11" authorId="0" shapeId="0" xr:uid="{8FB205C2-3F42-4D75-B2DC-05F8250813F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11" authorId="0" shapeId="0" xr:uid="{535D7E0D-AF1D-49B1-83F2-943F22DB785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11" authorId="0" shapeId="0" xr:uid="{EE8ADD23-AA17-4FB2-AB84-57041E0C9AA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11" authorId="0" shapeId="0" xr:uid="{29CD4060-B46A-47F7-9911-FC685FB92BA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11" authorId="0" shapeId="0" xr:uid="{D53E368B-9D24-437B-BB44-3A71EED305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11" authorId="0" shapeId="0" xr:uid="{CD8CE55D-93CB-46F0-8178-48843219DB5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11" authorId="0" shapeId="0" xr:uid="{A103FA39-1CCD-420F-AAC6-AB4DF4D1945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11" authorId="0" shapeId="0" xr:uid="{E6C01D43-4125-49EF-89ED-91A2D7F5A4E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32" authorId="0" shapeId="0" xr:uid="{C9C30C9B-85AE-45BD-B316-CD775436003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32" authorId="0" shapeId="0" xr:uid="{3B349A41-C90D-4D8C-AAB8-4205F7869AB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32" authorId="0" shapeId="0" xr:uid="{8B5F2700-B007-4164-86A3-C4ABEA2B20E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32" authorId="0" shapeId="0" xr:uid="{B0F49172-EA0C-47BD-8636-70F7032D4C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32" authorId="0" shapeId="0" xr:uid="{68F2A668-730F-4CB2-8DCE-04B2950A43F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32" authorId="0" shapeId="0" xr:uid="{EDA1E835-2E52-462D-B24F-4299641D50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32" authorId="0" shapeId="0" xr:uid="{8D726627-8D89-4842-9D75-C3E157EAF2B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37" authorId="0" shapeId="0" xr:uid="{9349208E-32AF-44C7-8DFA-003C6E43AA9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37" authorId="0" shapeId="0" xr:uid="{1DC0D53D-509F-4A24-A89B-E2E3596EC2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37" authorId="0" shapeId="0" xr:uid="{A87135BE-8D1A-4010-81BE-600023B7D47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37" authorId="0" shapeId="0" xr:uid="{403C3734-ED80-41DA-9CF9-F29CE9B95E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B149" authorId="0" shapeId="0" xr:uid="{54FE6E72-3936-496A-8BF6-E263E8865D9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49" authorId="0" shapeId="0" xr:uid="{30F67807-E13C-419A-BEC3-20114E37B9C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49" authorId="0" shapeId="0" xr:uid="{D7502060-0909-451D-BE08-BA1552796F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49" authorId="0" shapeId="0" xr:uid="{6682844E-344D-493A-ACC4-0E858E50EC4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9" authorId="0" shapeId="0" xr:uid="{5F502AE2-892F-4CEC-91E9-FDC9E79360D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49" authorId="0" shapeId="0" xr:uid="{022DF0ED-6311-459A-9911-7384BF579DF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149" authorId="0" shapeId="0" xr:uid="{6900A4AD-D802-4385-BB63-7051489D4A2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49" authorId="0" shapeId="0" xr:uid="{F5C13737-9E72-400F-8571-76945694154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49" authorId="0" shapeId="0" xr:uid="{AA49B26C-FC8B-4D9B-BB00-3FE0410BCA0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149" authorId="0" shapeId="0" xr:uid="{49EBC093-2A0A-48FF-9276-A34EBF43146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Y149" authorId="0" shapeId="0" xr:uid="{77C0542C-9DAF-4D98-A5C4-57A383B65FF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33BEB25E-F263-4C96-90A0-3868C0427FA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4" authorId="0" shapeId="0" xr:uid="{19EA7C85-1627-4E80-A7F0-EE34ACE7B70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4" authorId="0" shapeId="0" xr:uid="{3E39A83C-DFD5-4FBF-A8F1-4FBA837EFAD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5" authorId="0" shapeId="0" xr:uid="{E8278BAA-5F85-4D51-BF86-31CAD8ECFFC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5" authorId="0" shapeId="0" xr:uid="{02073226-541D-485A-B918-99D7C40DD0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5" authorId="0" shapeId="0" xr:uid="{791A095B-CC82-4939-BDC7-9C2DC1F73B4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2" authorId="0" shapeId="0" xr:uid="{A8DD5ACC-E743-48CC-AB3C-03CC4366DA8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2" authorId="0" shapeId="0" xr:uid="{8624126D-A42B-451F-8C01-9A23F85040E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2" authorId="0" shapeId="0" xr:uid="{B6416A2F-3EEC-4695-9B4D-8A532EFF09C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2" authorId="0" shapeId="0" xr:uid="{FB0FCEC8-F519-43EC-A278-56A9FD2052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2" authorId="0" shapeId="0" xr:uid="{8E93E6DD-4154-4E95-AC82-37C24DC9EA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2" authorId="0" shapeId="0" xr:uid="{470080FA-90D0-4D8B-B302-6FD4641AF5D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2" authorId="0" shapeId="0" xr:uid="{B9927737-7C5C-4A2C-82AA-02AE281CE32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2" authorId="0" shapeId="0" xr:uid="{4046BBF4-03B0-426E-AB43-CD803439369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2" authorId="0" shapeId="0" xr:uid="{E9403664-FB7C-459C-B0E9-70520DD39F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2" authorId="0" shapeId="0" xr:uid="{6245CD6F-651A-4E5A-B525-0B5D26130BF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2" authorId="0" shapeId="0" xr:uid="{B52A3151-948C-4658-AFD8-61792A987CD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13" authorId="0" shapeId="0" xr:uid="{5A2B155D-0292-4D8D-8AB7-62430C81134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3" authorId="0" shapeId="0" xr:uid="{BC590E62-67CA-4016-8586-372A4877A4D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3" authorId="0" shapeId="0" xr:uid="{81E27721-740F-43A7-BCC4-75FA74F294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3" authorId="0" shapeId="0" xr:uid="{F26BB9BA-B6DC-4B11-872A-4A8B2CCBD5B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3" authorId="0" shapeId="0" xr:uid="{8BFD59E3-CF36-4385-A29B-63B241D6F5C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13" authorId="0" shapeId="0" xr:uid="{758F34C1-7688-4318-BB92-FE527889E42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14" authorId="0" shapeId="0" xr:uid="{C8593E9D-F60D-464C-86C5-98B670EEFA7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4" authorId="0" shapeId="0" xr:uid="{3EF76C77-CC7B-46ED-95BE-0DDF5A5FC01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4" authorId="0" shapeId="0" xr:uid="{AEFA59D6-28EC-42BD-9245-BF625340256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4" authorId="0" shapeId="0" xr:uid="{0DD89AF2-6B4E-4DFF-81F9-722A3E34C6D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14" authorId="0" shapeId="0" xr:uid="{A27B01A1-68C7-494A-8C53-1F17DC20414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4" authorId="0" shapeId="0" xr:uid="{BBD3A468-DE9F-45CA-979F-2D9FD66DF0E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14" authorId="0" shapeId="0" xr:uid="{C5F8070C-064D-437B-B8A5-7B578D8B638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14" authorId="0" shapeId="0" xr:uid="{DC1992F7-7DF2-40D1-9904-2B485265538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4" authorId="0" shapeId="0" xr:uid="{BBB05279-812D-408D-8023-7A6976C3AB8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4" authorId="0" shapeId="0" xr:uid="{C56AB07B-1CFD-454C-BAF1-36B1A7507AB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4" authorId="0" shapeId="0" xr:uid="{C43F10C2-A40B-40DA-B796-AF8CED02C20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14" authorId="0" shapeId="0" xr:uid="{396BD76E-7F88-40A7-B33E-024CFFF96ED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4" authorId="0" shapeId="0" xr:uid="{9E8C3BDC-6D18-493F-ACA3-D6B18C56F99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5" authorId="0" shapeId="0" xr:uid="{D30CB90B-E54E-4EB8-B920-4DA4BC905D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5" authorId="0" shapeId="0" xr:uid="{EEA38A64-1265-467D-86E0-9CD52A98105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15" authorId="0" shapeId="0" xr:uid="{CAA59F89-933A-443A-953D-CE045AFE21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15" authorId="0" shapeId="0" xr:uid="{CB789404-E926-4573-B860-1114B0BE97A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5" authorId="0" shapeId="0" xr:uid="{BF6DFA05-12EA-4C01-BA28-2840F6476AF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5" authorId="0" shapeId="0" xr:uid="{1382FD32-F607-48A0-9D08-90F28F8F899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15" authorId="0" shapeId="0" xr:uid="{BC177E10-9737-4EDE-91AB-FF946B5ECD9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5" authorId="0" shapeId="0" xr:uid="{8FC98F4F-FA26-46AD-BF14-B2550A06C5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5" authorId="0" shapeId="0" xr:uid="{500B338A-44D4-4F0C-90FF-F149C269E57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16" authorId="0" shapeId="0" xr:uid="{AF20D1AE-E8E4-4996-9A60-8F9AFDDB6E8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16" authorId="0" shapeId="0" xr:uid="{E0FD2B62-9D5B-47EA-AA43-CBAE887E18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16" authorId="0" shapeId="0" xr:uid="{39BA3112-1EC8-4D7B-8EDE-55EB4F91492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16" authorId="0" shapeId="0" xr:uid="{C90610B3-1478-404B-8EF4-B9D833901B4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16" authorId="0" shapeId="0" xr:uid="{7F49A248-4704-4AA7-B609-3AE1396E381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16" authorId="0" shapeId="0" xr:uid="{923A2883-34CB-4905-A791-76499AD767B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16" authorId="0" shapeId="0" xr:uid="{107D3358-B597-4266-8286-ED2DFD53CE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16" authorId="0" shapeId="0" xr:uid="{66F3A9BA-C9A8-4541-AA31-07A1188DB0E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16" authorId="0" shapeId="0" xr:uid="{C9AC876A-398D-4497-B1A3-27A08638449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16" authorId="0" shapeId="0" xr:uid="{461A0951-ED44-40CB-8760-D27B84D511C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16" authorId="0" shapeId="0" xr:uid="{A1878EF9-C279-480E-8BBC-52B128F4BA3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16" authorId="0" shapeId="0" xr:uid="{272BF159-5AFE-4436-8BFE-D706A0537C9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16" authorId="0" shapeId="0" xr:uid="{A8A8309D-B41F-483D-9B83-DACD005D47E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16" authorId="0" shapeId="0" xr:uid="{E374E6B7-F1B0-4F1B-90C5-7D9BECB42EC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16" authorId="0" shapeId="0" xr:uid="{AD75EFC3-64ED-4A94-8097-4F3049B79BF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1" authorId="0" shapeId="0" xr:uid="{6A8C2E12-D30B-4E3B-BD05-31977663C7F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1" authorId="0" shapeId="0" xr:uid="{17A89219-9BF9-466E-9B01-AB9B74F1B32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1" authorId="0" shapeId="0" xr:uid="{0FF8BD72-3FBD-49E2-9D21-0AAE8221AC0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1" authorId="0" shapeId="0" xr:uid="{8931E639-3EE3-407D-820C-28742639059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1" authorId="0" shapeId="0" xr:uid="{AE2B4E03-64AE-48FD-BD1A-44803AD6C72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1" authorId="0" shapeId="0" xr:uid="{E393391D-A171-4541-9F28-AC688984139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1" authorId="0" shapeId="0" xr:uid="{D3D018A3-5307-4129-BE9E-1BFDBEC151C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1" authorId="0" shapeId="0" xr:uid="{B0800960-DFFA-48BB-AF3B-C5F33011DF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1" authorId="0" shapeId="0" xr:uid="{1EDE8D16-65EE-4B17-9DF6-11D10CDF37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1" authorId="0" shapeId="0" xr:uid="{6A2515CE-544B-47E7-962E-6624ACC2046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1" authorId="0" shapeId="0" xr:uid="{6F97CE9E-FCA5-433A-9803-191D1E280B9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1" authorId="0" shapeId="0" xr:uid="{1EEF5380-771F-4485-A062-44A80199316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1" authorId="0" shapeId="0" xr:uid="{165CF196-C989-4E3A-9284-5C0FB2CBD44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1" authorId="0" shapeId="0" xr:uid="{6630F226-74C2-4D40-8B15-22CE6BE8880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2" authorId="0" shapeId="0" xr:uid="{692920E9-01C7-4654-858D-84F0CE767C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2" authorId="0" shapeId="0" xr:uid="{9A76F94F-F006-4BA7-B224-C484B842A90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2" authorId="0" shapeId="0" xr:uid="{E01EC7F7-B0AA-46EA-B1B1-60D3FA027B2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2" authorId="0" shapeId="0" xr:uid="{49F4C8A8-CB44-420F-AD3F-4907E00AFD6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2" authorId="0" shapeId="0" xr:uid="{B1D2BD66-55CE-4CA5-8058-DD2FD3CEC36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2" authorId="0" shapeId="0" xr:uid="{CD013415-A9E3-40CF-8C68-FE2BE82278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2" authorId="0" shapeId="0" xr:uid="{05A92542-7EED-4632-938B-BEDE1F09210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2" authorId="0" shapeId="0" xr:uid="{BD228397-81A7-44DF-A40F-76960584E22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3" authorId="0" shapeId="0" xr:uid="{74569247-0DFE-4D66-B55E-2D08D065D3A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3" authorId="0" shapeId="0" xr:uid="{52D678DB-FC63-451C-AA1F-E669C951401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3" authorId="0" shapeId="0" xr:uid="{E69C7414-5499-4B3B-9B9C-FE912BFC1F5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3" authorId="0" shapeId="0" xr:uid="{B3A480A9-54DB-4693-8CD8-8331C0B76F36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3" authorId="0" shapeId="0" xr:uid="{A48AD2E2-37FB-4AD3-BBE8-B12BF04CB0A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3" authorId="0" shapeId="0" xr:uid="{0E9ABD35-9D05-4775-9FAB-80FE9F4054A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3" authorId="0" shapeId="0" xr:uid="{49607638-E278-459F-AE17-04BCC9C6935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5" authorId="0" shapeId="0" xr:uid="{ECC3ED10-974C-419B-8231-12800C98546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25" authorId="0" shapeId="0" xr:uid="{566F9711-5C82-496C-818D-90BD820BA7C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5" authorId="0" shapeId="0" xr:uid="{EEBF8102-90B3-4240-AFA9-FFBF289F91F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5" authorId="0" shapeId="0" xr:uid="{F56DFEEA-4C15-44E0-9843-36A38981656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5" authorId="0" shapeId="0" xr:uid="{2C892F06-A7A1-4821-87EC-8EAF61F77E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5" authorId="0" shapeId="0" xr:uid="{A5E8F8BE-C8A4-4644-AB4C-F167C57905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5" authorId="0" shapeId="0" xr:uid="{57415EE9-1FC4-4FD8-9849-A8AAA90309B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5" authorId="0" shapeId="0" xr:uid="{3CD556C0-80D4-4FEA-B875-4D761D96206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5" authorId="0" shapeId="0" xr:uid="{8EA9A3D3-D39F-406B-A4F4-6D3E9662097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5" authorId="0" shapeId="0" xr:uid="{B92C1759-F440-47B4-9512-298D5302C28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V25" authorId="0" shapeId="0" xr:uid="{F3C557FB-56E9-4F38-9247-CF607276CA5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5" authorId="0" shapeId="0" xr:uid="{CDCA3A22-3FEB-4FEB-BEE8-5844FD2C66CA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5" authorId="0" shapeId="0" xr:uid="{611BE6AE-FF95-41BC-9FB1-AA40DD6DA5D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5" authorId="0" shapeId="0" xr:uid="{6E3D2E05-4E69-4C27-923B-34C7A16319A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5" authorId="0" shapeId="0" xr:uid="{AE3CF64D-2E9B-47F6-A55C-DF88FE87A3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5" authorId="0" shapeId="0" xr:uid="{346AA204-9F91-4F1C-B2A4-7A9A8F88254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28" authorId="0" shapeId="0" xr:uid="{D5117981-73D8-4484-9012-0D0972C7E1F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D28" authorId="0" shapeId="0" xr:uid="{E1D96397-0755-4506-8E12-FB1F6C08408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28" authorId="0" shapeId="0" xr:uid="{21557A76-13DB-4553-BB98-BF14F4B380F7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8" authorId="0" shapeId="0" xr:uid="{2819DC1C-08AA-46CA-9940-B2854323719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8" authorId="0" shapeId="0" xr:uid="{C36F68EC-23AE-4651-B669-7524F460065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8" authorId="0" shapeId="0" xr:uid="{9D77D984-C6E6-4EA1-B8DA-05BA2FD9B40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D28" authorId="0" shapeId="0" xr:uid="{0189A4A2-6377-4255-AE42-B01179707ED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E28" authorId="0" shapeId="0" xr:uid="{3DDA0B27-3046-4F45-AAB5-CA890FB38FE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9" authorId="0" shapeId="0" xr:uid="{CFFD0C65-1BD5-4AD4-BA2F-FAA0A34D26C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9" authorId="0" shapeId="0" xr:uid="{F34219A2-1572-4D39-90BE-C2916B953F5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29" authorId="0" shapeId="0" xr:uid="{84E737E2-0100-490F-A53A-E7C4402E3304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K29" authorId="0" shapeId="0" xr:uid="{57F886B3-24AF-44C1-AA10-B3D60FAA0D7B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9" authorId="0" shapeId="0" xr:uid="{E8B1E8BF-9515-413D-9274-032509C55998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9" authorId="0" shapeId="0" xr:uid="{AEAACA3D-28FD-4E53-BA7F-5678BFDA660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29" authorId="0" shapeId="0" xr:uid="{7E6260F5-E54C-4BD0-ADBA-31A4C9A97373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29" authorId="0" shapeId="0" xr:uid="{26FB6E17-E87B-47E9-AA0D-570BBE8537EE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F29" authorId="0" shapeId="0" xr:uid="{40D291E5-E19F-433F-9671-FEC5283F796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G29" authorId="0" shapeId="0" xr:uid="{11FD2ABB-671B-4882-807C-CA76C3D03F3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32" authorId="0" shapeId="0" xr:uid="{41889577-0776-4688-B380-BE11AD22122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E32" authorId="0" shapeId="0" xr:uid="{94954B86-CD01-41B1-A4F0-C62705D3696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F32" authorId="0" shapeId="0" xr:uid="{4485814F-F362-46DA-88D3-55AB95684D3C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32" authorId="0" shapeId="0" xr:uid="{E30EFB1C-7928-4612-B350-DCBB2501EF2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32" authorId="0" shapeId="0" xr:uid="{1A9B5C5C-6F7F-49E7-A22F-B1E26A39B34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J32" authorId="0" shapeId="0" xr:uid="{EAEEB9EB-FCE8-4681-BF0C-5571EC8ED88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32" authorId="0" shapeId="0" xr:uid="{FDFAE75A-1B1A-46B8-A209-809FD4DA27B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32" authorId="0" shapeId="0" xr:uid="{CD94D746-ADE5-40AD-9397-8CC5A4A4A7EF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32" authorId="0" shapeId="0" xr:uid="{4B2F4643-609F-4FD9-A656-1EAEBFB0E575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B32" authorId="0" shapeId="0" xr:uid="{85731707-BFDE-4558-9742-F959ADE1207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AC32" authorId="0" shapeId="0" xr:uid="{AA7645E7-71C1-462E-9491-A1D430C76FD1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<sst xmlns="http://schemas.openxmlformats.org/spreadsheetml/2006/main" count="5877" uniqueCount="750">
  <si>
    <t>Timestamp</t>
  </si>
  <si>
    <t>Nama</t>
  </si>
  <si>
    <t>Jenis Kelamin</t>
  </si>
  <si>
    <t>Usia</t>
  </si>
  <si>
    <t>Email</t>
  </si>
  <si>
    <t>Status</t>
  </si>
  <si>
    <t>Memiliki anak</t>
  </si>
  <si>
    <t>Jumlah anak
nb: jika belum menikah, tulis angka O</t>
  </si>
  <si>
    <t>Asal Instansi</t>
  </si>
  <si>
    <t>Lama Mengajar (mis. 3 bulan, 1 tahun, dll)</t>
  </si>
  <si>
    <t>Status Keguruan</t>
  </si>
  <si>
    <t xml:space="preserve">
1. Saat ini saya memiliki keluarga yang harmonis, seperti yang saya inginkan</t>
  </si>
  <si>
    <t xml:space="preserve">
2. Pekerjaan saya saat ini memberikan finansial yang mencukupi kebutuhan saya</t>
  </si>
  <si>
    <t>3, Saya menilai kehidupan spiritualitas yang saya miliki sangat baik</t>
  </si>
  <si>
    <t>4.  Saya puas dengan kehidupan yang saya miliki saat ini</t>
  </si>
  <si>
    <t>5.  Sejauh ini saya telah memperoleh hal-hal yang saya rasa penting di dalam hidup saya</t>
  </si>
  <si>
    <t>6. Saya berpikir bahwa tidak ada yang perlu berubah dalam kehidupan saya. Semua yang ada di kehidupan saya baik-baik saja.</t>
  </si>
  <si>
    <t>7.  Lingkungan sosial yang ada di sekitar saya kurang baik, tidak sesuai yang saya harapkan</t>
  </si>
  <si>
    <t>8.   Saya memiliki pekerjaan yang tidak sesuai dengan inginkan saya</t>
  </si>
  <si>
    <t>9. Saya merasa kehidupan yang saya jalani saat ini sangat ini sulit.</t>
  </si>
  <si>
    <t>10.  Masih banyak hal-hal yang belum saya miliki. Seperti uang, Jabatan, status sosial, atau yang lain nya.</t>
  </si>
  <si>
    <t>11. Saya berpikir bahwa banyak hal yang seharusnya tidak terjadi dalam kehidupan saya.</t>
  </si>
  <si>
    <t>12. Saya menjalani setiap waktu dan aktivitas dengan penuh harapan dan keyakinan bahwa apa yang saya jalani akan berjalan dengan baik.</t>
  </si>
  <si>
    <t>13. Saya menikmati kehidupan yang saya miliki saat ini</t>
  </si>
  <si>
    <t>14. Saya merasa diri saya adalah orang yang ramah, menyenangkan, menarik hati dan mudah bergaul</t>
  </si>
  <si>
    <t>15. Kehidupan yang saya miliki saat ini sangat bagus</t>
  </si>
  <si>
    <t>16. Saya bahagia dengan keadaan saya sekarang</t>
  </si>
  <si>
    <t>17. Saya bersyukur atas segala hal yang saya miliki saat ini</t>
  </si>
  <si>
    <t>18. Saya memikirkan hal-hal yang buruk, terkadang yang saya lihat hanya sisi buruk dari sebuah situasi</t>
  </si>
  <si>
    <t>19. Saya sering merasa kesulitan dan sedih. Ada beberapa masalah dalam hidup yang saya miliki.</t>
  </si>
  <si>
    <t>20. Saya merasa buruk dalam berhubungan atau berinteraksi sosial</t>
  </si>
  <si>
    <t>21. Saya merasa sedih dan kecewa dengan keadaan saya saat ini</t>
  </si>
  <si>
    <t>22. Ada beberapa situasi yang membuat saya takut atau merasa khawatir. Seperti urusan keluarga, pekerjaan, atau ekonomi.</t>
  </si>
  <si>
    <t>23. Saya sangat ingin marah atau menyakiti mereka yang telah berperilaku buruk terhadap saya.</t>
  </si>
  <si>
    <t>Uswatun nisa'</t>
  </si>
  <si>
    <t>Perempuan</t>
  </si>
  <si>
    <t>52 tahun</t>
  </si>
  <si>
    <t>uswatunnisa500@gmail.com</t>
  </si>
  <si>
    <t>Sudah Menikah</t>
  </si>
  <si>
    <t>Ya</t>
  </si>
  <si>
    <t>Tk insan cendekia mandiri</t>
  </si>
  <si>
    <t>15 tahun</t>
  </si>
  <si>
    <t>Sertifikasi</t>
  </si>
  <si>
    <t>SS</t>
  </si>
  <si>
    <t>S</t>
  </si>
  <si>
    <t>TS</t>
  </si>
  <si>
    <t>STS</t>
  </si>
  <si>
    <t>SIROJUL UMMAH</t>
  </si>
  <si>
    <t>rafasyafa0@gmail.com</t>
  </si>
  <si>
    <t xml:space="preserve">TK PERMATA IBU </t>
  </si>
  <si>
    <t>1 TAHUN 4 BULAN</t>
  </si>
  <si>
    <t>Guru Tetap Yayasan</t>
  </si>
  <si>
    <t>SRI AMELIAWATI,S.Pd</t>
  </si>
  <si>
    <t>37thn</t>
  </si>
  <si>
    <t>ameliawati.bunda@gmail.com</t>
  </si>
  <si>
    <t>TK INSAN CENDEKIA</t>
  </si>
  <si>
    <t>19thn</t>
  </si>
  <si>
    <t>NUR MUSYAYADAH</t>
  </si>
  <si>
    <t>musyay12@gmail.com</t>
  </si>
  <si>
    <t>RA NURUL HIKMAH</t>
  </si>
  <si>
    <t>22 tahun, 6 bln</t>
  </si>
  <si>
    <t>Khusnul hidayana</t>
  </si>
  <si>
    <t>Khusnulhidayana10@gmail.com</t>
  </si>
  <si>
    <t>Tk insan cendekia</t>
  </si>
  <si>
    <t>12 tahun</t>
  </si>
  <si>
    <t xml:space="preserve">Megawati Amin Putri </t>
  </si>
  <si>
    <t xml:space="preserve">30 Tahun </t>
  </si>
  <si>
    <t>megaputriaza20@gmail.com</t>
  </si>
  <si>
    <t xml:space="preserve">TK Insan Cendekia </t>
  </si>
  <si>
    <t xml:space="preserve">6 Tahun </t>
  </si>
  <si>
    <t>Munawaroh s. Pd</t>
  </si>
  <si>
    <t>57 th</t>
  </si>
  <si>
    <t>Munawarohicm@gmail.com</t>
  </si>
  <si>
    <t xml:space="preserve">1(satu) </t>
  </si>
  <si>
    <t>TK INSAN CENDEKIA MANDIRI</t>
  </si>
  <si>
    <t>EVIYANTI DIAN ARINI S.Pd</t>
  </si>
  <si>
    <t>eviyantigirl12@gmail.com</t>
  </si>
  <si>
    <t>7 tahun</t>
  </si>
  <si>
    <t xml:space="preserve">Fitriya Agustina </t>
  </si>
  <si>
    <t>fitriyaagustina6@gmail.com</t>
  </si>
  <si>
    <t xml:space="preserve">TK INSAN CENDEKIA </t>
  </si>
  <si>
    <t>14 tahun</t>
  </si>
  <si>
    <t>Lilik Khoiriyyah</t>
  </si>
  <si>
    <t>49 th</t>
  </si>
  <si>
    <t>lilikkhoiriyyah@gmail.com</t>
  </si>
  <si>
    <t>TK Permata Ibu</t>
  </si>
  <si>
    <t>3 bulan 13 tahun</t>
  </si>
  <si>
    <t xml:space="preserve">Ela Dwi Amelia </t>
  </si>
  <si>
    <t xml:space="preserve">29 tahun </t>
  </si>
  <si>
    <t>ameliaela001@gmail.com</t>
  </si>
  <si>
    <t xml:space="preserve">TK Permata Ibu </t>
  </si>
  <si>
    <t>5 tahun</t>
  </si>
  <si>
    <t>Sulistiowati</t>
  </si>
  <si>
    <t>38 thn</t>
  </si>
  <si>
    <t>sulistiowatipacitan@gmail.com</t>
  </si>
  <si>
    <t>KB/TK PERMATA IBU</t>
  </si>
  <si>
    <t>2 thn</t>
  </si>
  <si>
    <t xml:space="preserve">Eka Andriyanti </t>
  </si>
  <si>
    <t>eandri39@gmail.com</t>
  </si>
  <si>
    <t>Permata ibu</t>
  </si>
  <si>
    <t>4 tahun</t>
  </si>
  <si>
    <t>Ribut Budia Sugiarti Ningsih</t>
  </si>
  <si>
    <t>36th</t>
  </si>
  <si>
    <t>Dyadiddiew@gmail.com</t>
  </si>
  <si>
    <t>Belum Menikah</t>
  </si>
  <si>
    <t>(Belum Menikah)</t>
  </si>
  <si>
    <t>KB BOUGENVILLE SCHOOL</t>
  </si>
  <si>
    <t>14th 6 bulan</t>
  </si>
  <si>
    <t xml:space="preserve">Andini </t>
  </si>
  <si>
    <t xml:space="preserve">andinima94@gmail.com </t>
  </si>
  <si>
    <t xml:space="preserve">TK AR-ROCHMAN </t>
  </si>
  <si>
    <t>6 bulan 7 tahun</t>
  </si>
  <si>
    <t>Nurul Hidayati</t>
  </si>
  <si>
    <t>nh.hidayati900@gmail.com</t>
  </si>
  <si>
    <t>Tidak</t>
  </si>
  <si>
    <t>TK Santhi Puri</t>
  </si>
  <si>
    <t>11 tahun</t>
  </si>
  <si>
    <t>Siti khoiriyah S.Thi</t>
  </si>
  <si>
    <t>46 thn</t>
  </si>
  <si>
    <t>Choiriyahsiti79@gmail.com</t>
  </si>
  <si>
    <t>RA Almahyra modong Tulangan sidoarjo</t>
  </si>
  <si>
    <t>Luluk faujiyah,s.sos</t>
  </si>
  <si>
    <t>lulukfaujiyah23@gmail.com</t>
  </si>
  <si>
    <t>Perum istana residence blok D5/10 Grogol tulangan</t>
  </si>
  <si>
    <t>Anna Purwati</t>
  </si>
  <si>
    <t>annapurwati8@gmail.com</t>
  </si>
  <si>
    <t>RA Hidayatush Shibyan</t>
  </si>
  <si>
    <t>10 tahun</t>
  </si>
  <si>
    <t>Muflihatun Nisak,S.Pd</t>
  </si>
  <si>
    <t>38 tahun</t>
  </si>
  <si>
    <t>muflihatunnisaumar1986@gmail.com</t>
  </si>
  <si>
    <t>RA.Asasul Huda</t>
  </si>
  <si>
    <t>18 tahun</t>
  </si>
  <si>
    <t>Noviana Dwi Arini</t>
  </si>
  <si>
    <t>arinidwi931110@gmail.com</t>
  </si>
  <si>
    <t xml:space="preserve">Siti Rokhmah </t>
  </si>
  <si>
    <t>sitirokmah1410@gmail.com</t>
  </si>
  <si>
    <t xml:space="preserve">RA HIDAYATUSH SHIBYAN </t>
  </si>
  <si>
    <t>16 th</t>
  </si>
  <si>
    <t>Siti Maulidinah</t>
  </si>
  <si>
    <t xml:space="preserve">22 tahun </t>
  </si>
  <si>
    <t>smaulidina2002@gmail.com</t>
  </si>
  <si>
    <t>2 tahun</t>
  </si>
  <si>
    <t>Guru Honorer</t>
  </si>
  <si>
    <t xml:space="preserve">Silvi Margali Garsia </t>
  </si>
  <si>
    <t>silvimargali123@gmail.com</t>
  </si>
  <si>
    <t>Ra Al Ashar6</t>
  </si>
  <si>
    <t>12 thn 1 bln</t>
  </si>
  <si>
    <t xml:space="preserve">Yulia Khusnul Qo'imah </t>
  </si>
  <si>
    <t>yuliakhusnulqoimah@gmail.com</t>
  </si>
  <si>
    <t xml:space="preserve">TK MUSLIMAT NU WACHID HASYIM </t>
  </si>
  <si>
    <t>9 tahun</t>
  </si>
  <si>
    <t xml:space="preserve">Lilik Tawani </t>
  </si>
  <si>
    <t>liliktawani86@admin.paud.belajar.id</t>
  </si>
  <si>
    <t xml:space="preserve">TK DWP KEBARON </t>
  </si>
  <si>
    <t>-+30 thn</t>
  </si>
  <si>
    <t>SUCI RAHMADIANI</t>
  </si>
  <si>
    <t>srahmadiani6@gmail.com</t>
  </si>
  <si>
    <t>TK DWP KEBARON</t>
  </si>
  <si>
    <t>1 tahun 2 Bulan</t>
  </si>
  <si>
    <t>Nyirayasti Dwi Wahyudanti</t>
  </si>
  <si>
    <t>dantirayasti@gmail.com</t>
  </si>
  <si>
    <t>TK Ja'far Shodiq</t>
  </si>
  <si>
    <t>4tahun</t>
  </si>
  <si>
    <t xml:space="preserve">Siti masfufah </t>
  </si>
  <si>
    <t>masfufahpermataibu@gmail.com</t>
  </si>
  <si>
    <t xml:space="preserve">Permata ibu </t>
  </si>
  <si>
    <t>13th 2 bulan</t>
  </si>
  <si>
    <t>annanila6@gmail.com</t>
  </si>
  <si>
    <t>Alvi aliyanti dwi anggraini</t>
  </si>
  <si>
    <t>alvialiyanti1431011@gmail.com</t>
  </si>
  <si>
    <t>Kb Shafa wa Marwah</t>
  </si>
  <si>
    <t>11 Tahun</t>
  </si>
  <si>
    <t xml:space="preserve">Nur Hanifah </t>
  </si>
  <si>
    <t xml:space="preserve">32 Tahun </t>
  </si>
  <si>
    <t>nurhanifahkajeksan@gmail.com</t>
  </si>
  <si>
    <t xml:space="preserve">TK DWP Kajeksan </t>
  </si>
  <si>
    <t>7 Tahun</t>
  </si>
  <si>
    <t>MAMIK APRILIYAWATI, S.Pd</t>
  </si>
  <si>
    <t>mamikapril180@gmail.com</t>
  </si>
  <si>
    <t xml:space="preserve">TK DWP SINGOPADU </t>
  </si>
  <si>
    <t xml:space="preserve">16 tahun </t>
  </si>
  <si>
    <t>FATIM</t>
  </si>
  <si>
    <t>23 th</t>
  </si>
  <si>
    <t>zahrofatimatuz409@gmail.com</t>
  </si>
  <si>
    <t>otw 1</t>
  </si>
  <si>
    <t xml:space="preserve">RA LUKMAN AL HAKIM </t>
  </si>
  <si>
    <t>1 tahun</t>
  </si>
  <si>
    <t>Dia kurnianah, SPdI</t>
  </si>
  <si>
    <t>diah.kurnianah7@gnail.com</t>
  </si>
  <si>
    <t>RA PERWANIDA TULANGAN</t>
  </si>
  <si>
    <t>19 tahun</t>
  </si>
  <si>
    <t xml:space="preserve">Siti Auliyah </t>
  </si>
  <si>
    <t>sitiauliyah669@gmail.com</t>
  </si>
  <si>
    <t xml:space="preserve">Ra Al Mahyra </t>
  </si>
  <si>
    <t>Nurul hidayati</t>
  </si>
  <si>
    <t>nurulhidayati.azzahra02@gmail.com</t>
  </si>
  <si>
    <t>Ra nurul ulum</t>
  </si>
  <si>
    <t xml:space="preserve">Ratna Kristanti </t>
  </si>
  <si>
    <t xml:space="preserve">Kristantiratna21 </t>
  </si>
  <si>
    <t xml:space="preserve">RA Darussalam </t>
  </si>
  <si>
    <t xml:space="preserve">Marisatul mahfudhoh </t>
  </si>
  <si>
    <t>Dzakirhafadi694@gmail.com</t>
  </si>
  <si>
    <t>RA LUKMAN AL HAKIM</t>
  </si>
  <si>
    <t xml:space="preserve">1 tahun </t>
  </si>
  <si>
    <t xml:space="preserve">Nur Indahyati </t>
  </si>
  <si>
    <t>handaya357@gmail.com</t>
  </si>
  <si>
    <t xml:space="preserve">RA AL AMANAH </t>
  </si>
  <si>
    <t>13 tahun</t>
  </si>
  <si>
    <t xml:space="preserve">Sarifatul Mahtida </t>
  </si>
  <si>
    <t>sarifatul.mahtida@gmail.com</t>
  </si>
  <si>
    <t xml:space="preserve">RA ASASUL HUDA </t>
  </si>
  <si>
    <t xml:space="preserve">Tri Susanti Agustin Khoimah </t>
  </si>
  <si>
    <t>21 Tahun</t>
  </si>
  <si>
    <t>trisusanti.ak03@gmail.com</t>
  </si>
  <si>
    <t>RA Sirojuth Tholibin</t>
  </si>
  <si>
    <t>2 tahun setengah</t>
  </si>
  <si>
    <t xml:space="preserve">Siti Nur Asiyah </t>
  </si>
  <si>
    <t>Siti.asiyah91.sa@gmail.com</t>
  </si>
  <si>
    <t xml:space="preserve">RA Nurul Hikmah </t>
  </si>
  <si>
    <t>10 Tahun</t>
  </si>
  <si>
    <t>Nessa Audia Rinanda</t>
  </si>
  <si>
    <t>nessaaudia23@gmail.com</t>
  </si>
  <si>
    <t>RA DARUSSALAM</t>
  </si>
  <si>
    <t>3 tahun</t>
  </si>
  <si>
    <t xml:space="preserve">Siti Masziatul Mustamiroh </t>
  </si>
  <si>
    <t>40 tahun</t>
  </si>
  <si>
    <t>masziatulmustamiroh85@gmail.com</t>
  </si>
  <si>
    <t xml:space="preserve">IGRA </t>
  </si>
  <si>
    <t>Dwi Rahma Susanti</t>
  </si>
  <si>
    <t>dwirahmasusanti.19@gmail.com</t>
  </si>
  <si>
    <t>IGRA</t>
  </si>
  <si>
    <t>Lailatul mufarrikhah</t>
  </si>
  <si>
    <t>Lailatulmufarrikhah12@gmail.com</t>
  </si>
  <si>
    <t>Ra Darussalam</t>
  </si>
  <si>
    <t>Cahyani</t>
  </si>
  <si>
    <t>50thn</t>
  </si>
  <si>
    <t>Cahayacahyani6@g.mail.com</t>
  </si>
  <si>
    <t>02</t>
  </si>
  <si>
    <t>Ra perwanida</t>
  </si>
  <si>
    <t>28thn 7bln</t>
  </si>
  <si>
    <t>Lailatul Farida</t>
  </si>
  <si>
    <t>lailafarida879@gmail.com</t>
  </si>
  <si>
    <t>RA Mentari Kecil</t>
  </si>
  <si>
    <t xml:space="preserve">Siti khumairoh </t>
  </si>
  <si>
    <t>Skhumairoh201@gmail.com</t>
  </si>
  <si>
    <t xml:space="preserve">RA sirojuth tholibin </t>
  </si>
  <si>
    <t xml:space="preserve">8 tahun </t>
  </si>
  <si>
    <t>Mahar Yani</t>
  </si>
  <si>
    <t>maharyani85@gmail.com</t>
  </si>
  <si>
    <t>RA. Lukman Al Hakim</t>
  </si>
  <si>
    <t>1 Tahun</t>
  </si>
  <si>
    <t>Lilik umrotin</t>
  </si>
  <si>
    <t>Lilikumrotin11@gmail.com</t>
  </si>
  <si>
    <t>Ra. Nurul hikmah</t>
  </si>
  <si>
    <t>ST JUMROTUL LAILIL MURROH</t>
  </si>
  <si>
    <t>laililmurroh22@gmail.com</t>
  </si>
  <si>
    <t>RA IT ASASUL HUDA</t>
  </si>
  <si>
    <t>6 Tahun</t>
  </si>
  <si>
    <t>MINSRI.S.Pd</t>
  </si>
  <si>
    <t>59 th</t>
  </si>
  <si>
    <t>minsrispd66@gmail.com</t>
  </si>
  <si>
    <t>Lainnya</t>
  </si>
  <si>
    <t>TK MOENGIL PG TOELANGAN</t>
  </si>
  <si>
    <t>40 th</t>
  </si>
  <si>
    <t>PNS</t>
  </si>
  <si>
    <t>Suparmi, S.Pd.</t>
  </si>
  <si>
    <t>suparmitas4@gmail.com</t>
  </si>
  <si>
    <t>RA MENTARI KECIL</t>
  </si>
  <si>
    <t>Siti lilik fauzia chusen</t>
  </si>
  <si>
    <t>35thn</t>
  </si>
  <si>
    <t>sitililikfauzia@gmail.com</t>
  </si>
  <si>
    <t>RA Darul Hidayah</t>
  </si>
  <si>
    <t>7thn</t>
  </si>
  <si>
    <t xml:space="preserve">Ella Trisya Alvianita </t>
  </si>
  <si>
    <t>ellatrisya98@gmail.com</t>
  </si>
  <si>
    <t xml:space="preserve">RA MIFTAHUR ROHMAT </t>
  </si>
  <si>
    <t>Asrifatulmahillah</t>
  </si>
  <si>
    <t>asrifatulmahillah825@gmail.com</t>
  </si>
  <si>
    <t xml:space="preserve">RA AZ-ZAHRA </t>
  </si>
  <si>
    <t xml:space="preserve">10 tahun </t>
  </si>
  <si>
    <t xml:space="preserve">Umi kulsum </t>
  </si>
  <si>
    <t>umikulsum8052@gmail.com</t>
  </si>
  <si>
    <t xml:space="preserve">RA BI'RUL ULUM </t>
  </si>
  <si>
    <t xml:space="preserve">Nurul Islamiyah </t>
  </si>
  <si>
    <t>42 tahun</t>
  </si>
  <si>
    <t>lutfiendel1@gmail.com</t>
  </si>
  <si>
    <t xml:space="preserve">RA Nurul Ulum </t>
  </si>
  <si>
    <t>siti nurhamidah</t>
  </si>
  <si>
    <t>raalwardahjaya@gmail.com</t>
  </si>
  <si>
    <t>RA AL WARDAH</t>
  </si>
  <si>
    <t>25 tahun</t>
  </si>
  <si>
    <t xml:space="preserve">Ita Retnowati </t>
  </si>
  <si>
    <t>itaretnowati67@gmail.com</t>
  </si>
  <si>
    <t xml:space="preserve">RA Sirojuth Tholibin </t>
  </si>
  <si>
    <t>Siti Nur Lailah</t>
  </si>
  <si>
    <t>Hashifahraya@gmail.com</t>
  </si>
  <si>
    <t>Paud hasanah medalem</t>
  </si>
  <si>
    <t>8 tahun 5 bulan</t>
  </si>
  <si>
    <t xml:space="preserve">Elisya agustin </t>
  </si>
  <si>
    <t>29 tahun</t>
  </si>
  <si>
    <t>elisyaagustin09@gmail.com</t>
  </si>
  <si>
    <t>TK DWP JANTI</t>
  </si>
  <si>
    <t>4thn</t>
  </si>
  <si>
    <t>IMAM HIDAYAT Spd</t>
  </si>
  <si>
    <t>Laki-laki</t>
  </si>
  <si>
    <t>57 tahun</t>
  </si>
  <si>
    <t>imamhidaya@com</t>
  </si>
  <si>
    <t>,0</t>
  </si>
  <si>
    <t>kepala TK Dwp jiken</t>
  </si>
  <si>
    <t>36 tahun</t>
  </si>
  <si>
    <t xml:space="preserve">WARTI </t>
  </si>
  <si>
    <t>wartitamadji27@gmail.com</t>
  </si>
  <si>
    <t>22 tahun</t>
  </si>
  <si>
    <t>NUR KAULAH S.Pd AUD</t>
  </si>
  <si>
    <t>48 tahun</t>
  </si>
  <si>
    <t>noerkaulah@g.mail.com</t>
  </si>
  <si>
    <t>TK DWP KENONGO</t>
  </si>
  <si>
    <t>23 tahun</t>
  </si>
  <si>
    <t>Sri Erfianti Agustina</t>
  </si>
  <si>
    <t>erfingusti48@gmail.com</t>
  </si>
  <si>
    <t>TK DWP TLASIH</t>
  </si>
  <si>
    <t xml:space="preserve">Dina Mulyati Kustiawardani </t>
  </si>
  <si>
    <t>dina.mulyati@gmail.com</t>
  </si>
  <si>
    <t xml:space="preserve">TK.DWP Pangkemiri </t>
  </si>
  <si>
    <t>7 bulan 21 tahun</t>
  </si>
  <si>
    <t>ARUM PERMATA SARI, S.Pd</t>
  </si>
  <si>
    <t>33 tahun</t>
  </si>
  <si>
    <t>arumpermata833@gmail.com</t>
  </si>
  <si>
    <t xml:space="preserve">TK DWP Jiken Tulangan </t>
  </si>
  <si>
    <t>Ria ayu Dwi w.</t>
  </si>
  <si>
    <t>riaayu0560@gmail.com</t>
  </si>
  <si>
    <t xml:space="preserve">TK DWP KECAMATAN TULANGAN </t>
  </si>
  <si>
    <t>6tahun</t>
  </si>
  <si>
    <t xml:space="preserve">Elok Alwiyah </t>
  </si>
  <si>
    <t>elokalwiyah526@gmail.com</t>
  </si>
  <si>
    <t xml:space="preserve">TK AN-NAHDLIYAH </t>
  </si>
  <si>
    <t xml:space="preserve">25 tahun </t>
  </si>
  <si>
    <t>Laela agustina</t>
  </si>
  <si>
    <t>lalafaizah31@gmail.com</t>
  </si>
  <si>
    <t>TK Miftahul ulum</t>
  </si>
  <si>
    <t>20 thn</t>
  </si>
  <si>
    <t>Ira Dwi Lestari</t>
  </si>
  <si>
    <t>26 Tahun</t>
  </si>
  <si>
    <t>iradwi1998@gmail.com</t>
  </si>
  <si>
    <t>TK DWP SINGOPADU</t>
  </si>
  <si>
    <t>2 Tahun</t>
  </si>
  <si>
    <t>SITI ROHMATUL MUNAWWIROH</t>
  </si>
  <si>
    <t>rohmatulmuna33@gmail.com</t>
  </si>
  <si>
    <t>TK JA'FAR SHODIQ</t>
  </si>
  <si>
    <t>DWI NURUL ANDAYANI</t>
  </si>
  <si>
    <t>dwin65437@gmail.com</t>
  </si>
  <si>
    <t>2 dua</t>
  </si>
  <si>
    <t>TK AN AN NAHDLIYAH</t>
  </si>
  <si>
    <t>Winda lailatul mas'ulah</t>
  </si>
  <si>
    <t>lailatulwinda@gmail.com</t>
  </si>
  <si>
    <t>TK Dwp Kajeksan</t>
  </si>
  <si>
    <t xml:space="preserve">DWI ISMAWATI </t>
  </si>
  <si>
    <t>dwiismawati893@gmail.com</t>
  </si>
  <si>
    <t xml:space="preserve">TK DWP Kepadangan 1 </t>
  </si>
  <si>
    <t xml:space="preserve">9 tahun 7 bulan </t>
  </si>
  <si>
    <t>Mega Ayu Surya Ningtiyas Putri, S.E.</t>
  </si>
  <si>
    <t>Mega.ayu.surya.28@gmail.com</t>
  </si>
  <si>
    <t xml:space="preserve">TK DWP KEMANTREN </t>
  </si>
  <si>
    <t>1,5 tahun</t>
  </si>
  <si>
    <t>Marufah ,S.Pd</t>
  </si>
  <si>
    <t>Keluargaayahmasrir@gmail.com</t>
  </si>
  <si>
    <t>3(0)</t>
  </si>
  <si>
    <t>Tk dwp grogol tulangan</t>
  </si>
  <si>
    <t>36 th</t>
  </si>
  <si>
    <t>Agus rina whindarti S.Pd</t>
  </si>
  <si>
    <t>46 tahun</t>
  </si>
  <si>
    <t>agus</t>
  </si>
  <si>
    <t>Tk dwp kedondong</t>
  </si>
  <si>
    <t>10tahun</t>
  </si>
  <si>
    <t xml:space="preserve">Dwi Wahyuni </t>
  </si>
  <si>
    <t>44 tahun</t>
  </si>
  <si>
    <t>Dwi Wahyuni.gmail@com</t>
  </si>
  <si>
    <t xml:space="preserve">TK An Nuur </t>
  </si>
  <si>
    <t>CICI JUNIA VRISKA</t>
  </si>
  <si>
    <t>ismutiyas93@gmail.com</t>
  </si>
  <si>
    <t>TK DWP GELANG</t>
  </si>
  <si>
    <t>15 thn</t>
  </si>
  <si>
    <t>Winarti</t>
  </si>
  <si>
    <t>azkazahfira@gmail.com</t>
  </si>
  <si>
    <t>Tk dwp grabagan</t>
  </si>
  <si>
    <t>16 thn</t>
  </si>
  <si>
    <t>JIANA AVID NOVITA, S.Pd</t>
  </si>
  <si>
    <t>47 TAHUN</t>
  </si>
  <si>
    <t>avidnovita08@gmail.com</t>
  </si>
  <si>
    <t xml:space="preserve">TK DWP JANTI </t>
  </si>
  <si>
    <t>22 Tahun</t>
  </si>
  <si>
    <t>Solikatin, S.Pd</t>
  </si>
  <si>
    <t>solikatin2017@gmail.com</t>
  </si>
  <si>
    <t>TK DWP JIKEN TULANGAN</t>
  </si>
  <si>
    <t>20 TAHUN</t>
  </si>
  <si>
    <t>Yayuk purwanti</t>
  </si>
  <si>
    <t>purwantiyayuk36@gmail.com</t>
  </si>
  <si>
    <t>TK icm</t>
  </si>
  <si>
    <t>16thn 6 bln</t>
  </si>
  <si>
    <t>Siti Ikhlimah, S.Pd</t>
  </si>
  <si>
    <t>sitiikhlimah3@gmail.com</t>
  </si>
  <si>
    <t>TK AISYIYAH BUSTANUL ATHFAL II KEDURUS TULANGAN</t>
  </si>
  <si>
    <t>7 bulan 32 tahun</t>
  </si>
  <si>
    <t>Monalisa octaviani</t>
  </si>
  <si>
    <t>viani.2914@gmail.com</t>
  </si>
  <si>
    <t>TK DWP KEPUH KEMIRI</t>
  </si>
  <si>
    <t>MUTTAQINATIN NAJIYAH</t>
  </si>
  <si>
    <t>muttaqinatin.najiyah@gmail.com</t>
  </si>
  <si>
    <t>TK DWP KEDONDONG</t>
  </si>
  <si>
    <t>24 tahun</t>
  </si>
  <si>
    <t>Yanita romdany</t>
  </si>
  <si>
    <t>romdanyyanita9@gmail.com</t>
  </si>
  <si>
    <t>TK Moengil PG. Toelangan</t>
  </si>
  <si>
    <t>Yeni Ranmayati</t>
  </si>
  <si>
    <t>yenipada2019@gmail.com</t>
  </si>
  <si>
    <t>TK Aisyiyah 2</t>
  </si>
  <si>
    <t>18 th</t>
  </si>
  <si>
    <t>Irada catur dewi puspitasari</t>
  </si>
  <si>
    <t>29th</t>
  </si>
  <si>
    <t>iradadewi.ICD@gmail.com</t>
  </si>
  <si>
    <t>Tk dwp kemantren</t>
  </si>
  <si>
    <t>8th</t>
  </si>
  <si>
    <t>Evi yuliani</t>
  </si>
  <si>
    <t>eviyulianimedalem@gemail.com</t>
  </si>
  <si>
    <t>Tk dwp medalem'dan</t>
  </si>
  <si>
    <t>19tahun</t>
  </si>
  <si>
    <t xml:space="preserve">Siti Wahyuningsih </t>
  </si>
  <si>
    <t>sitiwahyu2702@gmail.com</t>
  </si>
  <si>
    <t>2 bulan , 16 tahun</t>
  </si>
  <si>
    <t>faridatul munawaroh</t>
  </si>
  <si>
    <t>sigit.gerai02@gmail.com</t>
  </si>
  <si>
    <t>TK DWP KEPUNTEN</t>
  </si>
  <si>
    <t>7 thn</t>
  </si>
  <si>
    <t>Siti mufidah</t>
  </si>
  <si>
    <t>sitimufidah166@gmail.com</t>
  </si>
  <si>
    <t>Tkm NU Wachid hasyim</t>
  </si>
  <si>
    <t>3 bulan 15 tahun</t>
  </si>
  <si>
    <t xml:space="preserve">Muzarroh </t>
  </si>
  <si>
    <t xml:space="preserve">44 tahun </t>
  </si>
  <si>
    <t>muzarroh12@gmail.com</t>
  </si>
  <si>
    <t xml:space="preserve">TK Aisyiyah Bustanul Athfal II Kedurus Tulangan </t>
  </si>
  <si>
    <t xml:space="preserve">5 tahun 8 bulan </t>
  </si>
  <si>
    <t>Kurnia Dwi Apriyanti</t>
  </si>
  <si>
    <t>ariane.sidney03@gmail.com</t>
  </si>
  <si>
    <t>Tk DWP GELANG</t>
  </si>
  <si>
    <t>2bulan, 16 tahun</t>
  </si>
  <si>
    <t>NOVI LARASATI</t>
  </si>
  <si>
    <t>Novlarasati97@gmail.com</t>
  </si>
  <si>
    <t>TK DWP KEPATIHAN</t>
  </si>
  <si>
    <t>6 TAHUN</t>
  </si>
  <si>
    <t>SYAFA'ATUL MAULIDIYAH</t>
  </si>
  <si>
    <t>syafaatulmaulidiyah@gmail.com</t>
  </si>
  <si>
    <t>TKM NU 234 MIFTAHUL ULUM</t>
  </si>
  <si>
    <t>Winanti</t>
  </si>
  <si>
    <t>winanti.diyah.puspitarini@gmail.com</t>
  </si>
  <si>
    <t xml:space="preserve">Paud kasih bunda Pangkemiri </t>
  </si>
  <si>
    <t>10 th</t>
  </si>
  <si>
    <t>Aulia wilda isro</t>
  </si>
  <si>
    <t>auliawilda88@gmail.com</t>
  </si>
  <si>
    <t>1 bulan, 17 tahun</t>
  </si>
  <si>
    <t xml:space="preserve">ERNA KURNIAWATI </t>
  </si>
  <si>
    <t>40 thn</t>
  </si>
  <si>
    <t>kurniawatiernak@gmail.com</t>
  </si>
  <si>
    <t xml:space="preserve">TK DWP TLASIH </t>
  </si>
  <si>
    <t>USWATUL CHASANAH,Spd</t>
  </si>
  <si>
    <t>Watulus24@gmail.com</t>
  </si>
  <si>
    <t>30 tahun</t>
  </si>
  <si>
    <t>SUPRIERLINA</t>
  </si>
  <si>
    <t>suprierlina50@gmail.com</t>
  </si>
  <si>
    <t>TK DWP TULANGAN</t>
  </si>
  <si>
    <t>Khayatul Izzah</t>
  </si>
  <si>
    <t>khayatulizzah1976@gmail.com</t>
  </si>
  <si>
    <t xml:space="preserve">TK DWP MODONG </t>
  </si>
  <si>
    <t>20 th</t>
  </si>
  <si>
    <t xml:space="preserve">Riswandha </t>
  </si>
  <si>
    <t>28 tahun</t>
  </si>
  <si>
    <t>riswandha89@gmail.com</t>
  </si>
  <si>
    <t xml:space="preserve">TK Aisyiyah Bustanul Athfal 3 </t>
  </si>
  <si>
    <t>8 tahun</t>
  </si>
  <si>
    <t>Ulipah S.Pd</t>
  </si>
  <si>
    <t>54 Tahun</t>
  </si>
  <si>
    <t>ulipah1970.co.id</t>
  </si>
  <si>
    <t>2 anak</t>
  </si>
  <si>
    <t>TK AN NUUR</t>
  </si>
  <si>
    <t>2 bulan 22 tahun</t>
  </si>
  <si>
    <t>Sustialin</t>
  </si>
  <si>
    <t>45 th</t>
  </si>
  <si>
    <t>lukmanalhakim670@gmail.com</t>
  </si>
  <si>
    <t xml:space="preserve">RA Lukman Al hakim Grogol </t>
  </si>
  <si>
    <t xml:space="preserve">7 tahun </t>
  </si>
  <si>
    <t>Nur Lailatul Khoiriyah</t>
  </si>
  <si>
    <t>elanurlailatul05@gmail.com</t>
  </si>
  <si>
    <t>TK DWP MEDALEM</t>
  </si>
  <si>
    <t xml:space="preserve">4 tahun lebih 7 bulan </t>
  </si>
  <si>
    <t>Fitriyah</t>
  </si>
  <si>
    <t>25th</t>
  </si>
  <si>
    <t>rahma</t>
  </si>
  <si>
    <t>TK MELATI</t>
  </si>
  <si>
    <t>Saidatul Maghfiroh</t>
  </si>
  <si>
    <t>35 tahun</t>
  </si>
  <si>
    <t>fastabiqulk3@gmail.com</t>
  </si>
  <si>
    <t>KB/RA NURUSY SYAMSI</t>
  </si>
  <si>
    <t>Fita</t>
  </si>
  <si>
    <t>farzankamil1@gmail.com</t>
  </si>
  <si>
    <t>7 tahun 1 bulan</t>
  </si>
  <si>
    <t>Nurul patimah</t>
  </si>
  <si>
    <t>nurulpatimah6@gmail.com</t>
  </si>
  <si>
    <t xml:space="preserve">Tk </t>
  </si>
  <si>
    <t>Siti Lilik Munawaroh</t>
  </si>
  <si>
    <t>34 tahun</t>
  </si>
  <si>
    <t>sitililikmunawaroh@gmail.com</t>
  </si>
  <si>
    <t>RA Nurusy Syamsi</t>
  </si>
  <si>
    <t xml:space="preserve">Imatul mar'ah </t>
  </si>
  <si>
    <t>imatul130115@gmail.com</t>
  </si>
  <si>
    <t>Regar Sarah Dita</t>
  </si>
  <si>
    <t>regarsarah3@gmail.com</t>
  </si>
  <si>
    <t>TK Nur Satria Ampel</t>
  </si>
  <si>
    <t>10 tahun 3 bukan</t>
  </si>
  <si>
    <t xml:space="preserve">Fitri Yulia </t>
  </si>
  <si>
    <t>schoolsentra@gmail.com</t>
  </si>
  <si>
    <t xml:space="preserve">TK Nurul Hikmah </t>
  </si>
  <si>
    <t xml:space="preserve">Siti faizzatun najah </t>
  </si>
  <si>
    <t>faizzanajah123@gmail.com</t>
  </si>
  <si>
    <t xml:space="preserve">4 tahun </t>
  </si>
  <si>
    <t>Silvi Widia Estuningtyas. S.pd</t>
  </si>
  <si>
    <t>35 th</t>
  </si>
  <si>
    <t>estuningtyas07@gmail.com</t>
  </si>
  <si>
    <t>Lusi</t>
  </si>
  <si>
    <t>alansredeck@gmail.com</t>
  </si>
  <si>
    <t>siti sunani zulfa</t>
  </si>
  <si>
    <t>indahak710@gmail.com</t>
  </si>
  <si>
    <t>tk kuncup harapan</t>
  </si>
  <si>
    <t>20th</t>
  </si>
  <si>
    <t>Ely Rohmawati</t>
  </si>
  <si>
    <t>elyrohma2@gmail.com</t>
  </si>
  <si>
    <t>TK Darussalam Global</t>
  </si>
  <si>
    <t xml:space="preserve">Nur Tanty Setiowati </t>
  </si>
  <si>
    <t xml:space="preserve">33 tahun </t>
  </si>
  <si>
    <t>nurtantysetiowati@gmail.com</t>
  </si>
  <si>
    <t>6 tahun</t>
  </si>
  <si>
    <t>Yurin anitasari</t>
  </si>
  <si>
    <t>yurinanitasari20@gmail.com</t>
  </si>
  <si>
    <t>Elly Sulistyowati</t>
  </si>
  <si>
    <t>elly29syalum@gmail.com</t>
  </si>
  <si>
    <t>TK DWP Mojoruntut</t>
  </si>
  <si>
    <t xml:space="preserve">Febri Dwi Fitrianingrum </t>
  </si>
  <si>
    <t>28 Tahun</t>
  </si>
  <si>
    <t>Febridwif7@gmail.com</t>
  </si>
  <si>
    <t>KB An-Nahdliyah</t>
  </si>
  <si>
    <t xml:space="preserve">3 Tahun </t>
  </si>
  <si>
    <t xml:space="preserve">Sulikah </t>
  </si>
  <si>
    <t>lieka290@gmail.com</t>
  </si>
  <si>
    <t xml:space="preserve">PG DWP Kepuhkemiri </t>
  </si>
  <si>
    <t>Elma Atis Sundari</t>
  </si>
  <si>
    <t>45 tahun</t>
  </si>
  <si>
    <t>Elmaatiss@gmail.com</t>
  </si>
  <si>
    <t>KB Cahya Ilmu</t>
  </si>
  <si>
    <t>21 tahun</t>
  </si>
  <si>
    <t xml:space="preserve">Maulidyah Kusuma Wardani </t>
  </si>
  <si>
    <t>27 tahun</t>
  </si>
  <si>
    <t>Maulidyahkusumaw@gmail.com</t>
  </si>
  <si>
    <t>PG Aura Kids</t>
  </si>
  <si>
    <t xml:space="preserve">Ainur Rochmawati </t>
  </si>
  <si>
    <t>rochmahidayat@gmail.com</t>
  </si>
  <si>
    <t>Pos paud dahlia</t>
  </si>
  <si>
    <t>6bulan</t>
  </si>
  <si>
    <t>Guru Tidak Tetap (mis. guru ekstrakurikuler/ guru per jam)</t>
  </si>
  <si>
    <t xml:space="preserve">Dewi Farah Arisa Putri </t>
  </si>
  <si>
    <t>pbsidewifaraharisaputri@gmail.com</t>
  </si>
  <si>
    <t xml:space="preserve">KB DWP TLASIH </t>
  </si>
  <si>
    <t xml:space="preserve">6 bulan </t>
  </si>
  <si>
    <t xml:space="preserve">Iis Novita Hasanah </t>
  </si>
  <si>
    <t>32 tahun</t>
  </si>
  <si>
    <t>iisnovita261@gmail.com</t>
  </si>
  <si>
    <t xml:space="preserve">Kb Ra sirojuth Tholibin </t>
  </si>
  <si>
    <t xml:space="preserve">5 bulan 7 tahun </t>
  </si>
  <si>
    <t>Nisa</t>
  </si>
  <si>
    <t>nisa24262@gmail.com</t>
  </si>
  <si>
    <t>16 Tahun</t>
  </si>
  <si>
    <t xml:space="preserve">Maryam Wahyudi Ningsih </t>
  </si>
  <si>
    <t>maryamningsih93@gmail.com</t>
  </si>
  <si>
    <t>RA ULIL ALBAB</t>
  </si>
  <si>
    <t>Ita Ratnawati S. Pd</t>
  </si>
  <si>
    <t>arsita1904@yahoo.com</t>
  </si>
  <si>
    <t xml:space="preserve">Fina anggraeni </t>
  </si>
  <si>
    <t>Anggaenifina684@gmail.com</t>
  </si>
  <si>
    <t xml:space="preserve">Pos paud edelweis </t>
  </si>
  <si>
    <t>Kuswidyanti Oktavia Putri</t>
  </si>
  <si>
    <t>26 tahun</t>
  </si>
  <si>
    <t>taviaputri05@gmail.com</t>
  </si>
  <si>
    <t>KB Kuncup Harapan</t>
  </si>
  <si>
    <t>2,5 tahun</t>
  </si>
  <si>
    <t xml:space="preserve">26 tahun </t>
  </si>
  <si>
    <t>TK DWP Kemantren</t>
  </si>
  <si>
    <t xml:space="preserve">Sindy Puspita Sari </t>
  </si>
  <si>
    <t>sindypuspitasari@gmail.com</t>
  </si>
  <si>
    <t>KB An-Nuur</t>
  </si>
  <si>
    <t>Ayu Ridho Riza</t>
  </si>
  <si>
    <t>35 Tahun</t>
  </si>
  <si>
    <t>Ayuridhoriza@gmail.com</t>
  </si>
  <si>
    <t>KB Sabitul Azmi</t>
  </si>
  <si>
    <t>15 Tahun</t>
  </si>
  <si>
    <t>Nova Veny Astuti</t>
  </si>
  <si>
    <t xml:space="preserve">30 tahun </t>
  </si>
  <si>
    <t>novavenyastuti@gmail.com</t>
  </si>
  <si>
    <t>KB Islam Al Ashar</t>
  </si>
  <si>
    <t>Azmil Roudhotul Jannah</t>
  </si>
  <si>
    <t>25 Tahun</t>
  </si>
  <si>
    <t>azmirj56@gmail.com</t>
  </si>
  <si>
    <t>KB Al Karim</t>
  </si>
  <si>
    <t xml:space="preserve">4 Tahun </t>
  </si>
  <si>
    <t>Anda yati</t>
  </si>
  <si>
    <t>Andayati89@gmail.com</t>
  </si>
  <si>
    <t>Pos paud kenanga</t>
  </si>
  <si>
    <t>Dwi Ditasari</t>
  </si>
  <si>
    <t>31 Tahun</t>
  </si>
  <si>
    <t>dwiditasari8@gmail.com</t>
  </si>
  <si>
    <t>8 Tahun</t>
  </si>
  <si>
    <t>Siska Miranda Kurniawati</t>
  </si>
  <si>
    <t xml:space="preserve">21 tahun </t>
  </si>
  <si>
    <t>siskamirandak@gmail.com</t>
  </si>
  <si>
    <t xml:space="preserve">Pos paud kenanga </t>
  </si>
  <si>
    <t xml:space="preserve">11 Bulan </t>
  </si>
  <si>
    <t>maulidiyah</t>
  </si>
  <si>
    <t>dmaulidiyah45@gmail.com</t>
  </si>
  <si>
    <t xml:space="preserve"> 1 tahun</t>
  </si>
  <si>
    <t xml:space="preserve">Sri Hidayati </t>
  </si>
  <si>
    <t>sitiusnia44@gmail.com</t>
  </si>
  <si>
    <t>KB DWP modong</t>
  </si>
  <si>
    <t>7th 5bulan</t>
  </si>
  <si>
    <t xml:space="preserve">Anin Nurlaili Fauzi </t>
  </si>
  <si>
    <t>cholisnur478@gmail.com</t>
  </si>
  <si>
    <t xml:space="preserve">KB anggun krisananda </t>
  </si>
  <si>
    <t xml:space="preserve">5th </t>
  </si>
  <si>
    <t xml:space="preserve">Siti nur Azizah </t>
  </si>
  <si>
    <t>Diankusuma548@gmail.com</t>
  </si>
  <si>
    <t>KB ar rahman</t>
  </si>
  <si>
    <t xml:space="preserve">3th </t>
  </si>
  <si>
    <t>RA NU Tahfidz</t>
  </si>
  <si>
    <t xml:space="preserve">TK DWP </t>
  </si>
  <si>
    <t>TK Dharma Wanita</t>
  </si>
  <si>
    <t>Siti</t>
  </si>
  <si>
    <t>Nining Iswidiarni</t>
  </si>
  <si>
    <t>nining178@gmail.com</t>
  </si>
  <si>
    <t>RA</t>
  </si>
  <si>
    <t xml:space="preserve">RA Nurusy Syamsi </t>
  </si>
  <si>
    <t>TK DWP</t>
  </si>
  <si>
    <t>A/N</t>
  </si>
  <si>
    <t>TOTAL</t>
  </si>
  <si>
    <t/>
  </si>
  <si>
    <t>Item-Total Statistics</t>
  </si>
  <si>
    <t>Scale Mean if Item Deleted</t>
  </si>
  <si>
    <t>Scale Variance if Item Deleted</t>
  </si>
  <si>
    <t>Corrected Item-Total Correlation</t>
  </si>
  <si>
    <t>Cronbach's Alpha if Item Deleted</t>
  </si>
  <si>
    <t>VAR00001</t>
  </si>
  <si>
    <t>VAR00002</t>
  </si>
  <si>
    <t>VAR00003</t>
  </si>
  <si>
    <t>VAR00004</t>
  </si>
  <si>
    <t>VAR00005</t>
  </si>
  <si>
    <t>VAR00006</t>
  </si>
  <si>
    <t>VAR00007</t>
  </si>
  <si>
    <t>VAR00008</t>
  </si>
  <si>
    <t>VAR00009</t>
  </si>
  <si>
    <t>VAR00010</t>
  </si>
  <si>
    <t>VAR00011</t>
  </si>
  <si>
    <t>VAR00012</t>
  </si>
  <si>
    <t>VAR00013</t>
  </si>
  <si>
    <t>VAR00014</t>
  </si>
  <si>
    <t>VAR00015</t>
  </si>
  <si>
    <t>VAR00016</t>
  </si>
  <si>
    <t>VAR00017</t>
  </si>
  <si>
    <t>VAR00018</t>
  </si>
  <si>
    <t>VAR00019</t>
  </si>
  <si>
    <t>VAR00020</t>
  </si>
  <si>
    <t>VAR00021</t>
  </si>
  <si>
    <t>VAR00022</t>
  </si>
  <si>
    <t>VAR00023</t>
  </si>
  <si>
    <t>Reliability Statistics</t>
  </si>
  <si>
    <t>Cronbach's Alpha</t>
  </si>
  <si>
    <t>N of Items</t>
  </si>
  <si>
    <t>Item Statistics</t>
  </si>
  <si>
    <t>Mean</t>
  </si>
  <si>
    <t>Std. Deviation</t>
  </si>
  <si>
    <t>N</t>
  </si>
  <si>
    <t>Total</t>
  </si>
  <si>
    <t>Tabulasi Data Kuesioner</t>
  </si>
  <si>
    <t>No</t>
  </si>
  <si>
    <t>Kategori</t>
  </si>
  <si>
    <t>Rendah</t>
  </si>
  <si>
    <t>Sedang</t>
  </si>
  <si>
    <t>Tinggi</t>
  </si>
  <si>
    <t>Rumus Mencari Kategorisasi Data</t>
  </si>
  <si>
    <t>Kriteria Acuan Interval Kategorisasi Data</t>
  </si>
  <si>
    <t>M = Mean</t>
  </si>
  <si>
    <t>SD = Standar Deviasi</t>
  </si>
  <si>
    <t>M - 1SD</t>
  </si>
  <si>
    <t>M + 1SD</t>
  </si>
  <si>
    <t>Keterangan</t>
  </si>
  <si>
    <t>Distribusi Frekuensi</t>
  </si>
  <si>
    <t>X &lt; M - 1SD</t>
  </si>
  <si>
    <r>
      <t xml:space="preserve">M - 1SD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 &lt; M + 1SD</t>
    </r>
  </si>
  <si>
    <r>
      <t xml:space="preserve">M + 1SD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</t>
    </r>
  </si>
  <si>
    <t>X &lt; 61</t>
  </si>
  <si>
    <r>
      <t xml:space="preserve">61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 &lt; 77</t>
    </r>
  </si>
  <si>
    <t>X &gt; 77</t>
  </si>
  <si>
    <t>TINGGI</t>
  </si>
  <si>
    <t>Dimensi Kognitif</t>
  </si>
  <si>
    <t>Afek Positif</t>
  </si>
  <si>
    <t>Afek Negatif</t>
  </si>
  <si>
    <t>DIMENSI KOGNITIF</t>
  </si>
  <si>
    <t>X &lt; 29</t>
  </si>
  <si>
    <r>
      <t xml:space="preserve">29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 &lt; 38</t>
    </r>
  </si>
  <si>
    <t>X &gt; 38</t>
  </si>
  <si>
    <t>DIMENSI AFEK POSITIF</t>
  </si>
  <si>
    <t>X &lt; 17</t>
  </si>
  <si>
    <r>
      <t xml:space="preserve">17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 &lt; 22</t>
    </r>
  </si>
  <si>
    <t>X &gt; 22</t>
  </si>
  <si>
    <t>DIMENSI AFEK NEGATIF</t>
  </si>
  <si>
    <t>X &lt; 14</t>
  </si>
  <si>
    <r>
      <t xml:space="preserve">14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Arial"/>
        <family val="2"/>
      </rPr>
      <t xml:space="preserve"> X &lt; 19</t>
    </r>
  </si>
  <si>
    <t>X &gt; 19</t>
  </si>
  <si>
    <t>SD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</si>
  <si>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</si>
  <si>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</si>
  <si>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</si>
  <si>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</si>
  <si>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</si>
  <si>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</si>
  <si>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</si>
  <si>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</si>
  <si>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</si>
  <si>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</si>
  <si>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</si>
  <si>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</si>
  <si>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</si>
  <si>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</si>
  <si>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</si>
  <si>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</si>
  <si>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</si>
  <si>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</si>
  <si>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</si>
  <si>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</si>
  <si>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</si>
  <si>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</si>
  <si>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</si>
  <si>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28 - 46</t>
  </si>
  <si>
    <t>21 - 27</t>
  </si>
  <si>
    <t>47 - 60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</si>
</sst>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m/d/yyyy\ h:mm:ss"/>
    <numFmt numFmtId="165" formatCode="###0.000"/>
    <numFmt numFmtId="166" formatCode="###0"/>
    <numFmt numFmtId="167" formatCode="###0.00"/>
  </numFmts>
  <fonts count="15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Roboto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9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8"/>
      <name val="Arial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rgb="FF5B3F86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14999847407452621"/>
        <bgColor rgb="FF5B3F86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6" tint="0.59999389629810485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8F9FA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8F9FA"/>
      </patternFill>
    </fill>
    <fill>
      <patternFill patternType="solid">
        <fgColor theme="5" tint="0.59999389629810485"/>
        <bgColor rgb="FFFFFFFF"/>
      </patternFill>
    </fill>
  </fills>
  <borders count="20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8F9FA"/>
      </right>
      <top style="thin">
        <color rgb="FFF8F9FA"/>
      </top>
      <bottom style="thin">
        <color rgb="FFF8F9FA"/>
      </bottom>
      <diagonal/>
    </border>
    <border>
      <left/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13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3" fillId="0" borderId="9" xfId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0" fillId="0" borderId="9" xfId="0" applyBorder="1"/>
    <xf numFmtId="0" fontId="1" fillId="3" borderId="9" xfId="0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1" fillId="5" borderId="9" xfId="0" applyFont="1" applyFill="1" applyBorder="1" applyAlignment="1">
      <alignment horizontal="left" vertical="top" wrapText="1"/>
    </xf>
    <xf numFmtId="0" fontId="4" fillId="0" borderId="0" xfId="2"/>
    <xf numFmtId="0" fontId="6" fillId="0" borderId="9" xfId="2" applyFont="1" applyBorder="1" applyAlignment="1">
      <alignment horizontal="center" wrapText="1"/>
    </xf>
    <xf numFmtId="165" fontId="7" fillId="7" borderId="9" xfId="2" applyNumberFormat="1" applyFont="1" applyFill="1" applyBorder="1" applyAlignment="1">
      <alignment horizontal="right" vertical="top"/>
    </xf>
    <xf numFmtId="166" fontId="7" fillId="7" borderId="9" xfId="2" applyNumberFormat="1" applyFont="1" applyFill="1" applyBorder="1" applyAlignment="1">
      <alignment horizontal="right" vertical="top"/>
    </xf>
    <xf numFmtId="0" fontId="4" fillId="0" borderId="0" xfId="3"/>
    <xf numFmtId="0" fontId="6" fillId="0" borderId="9" xfId="3" applyFont="1" applyBorder="1" applyAlignment="1">
      <alignment horizontal="left" wrapText="1"/>
    </xf>
    <xf numFmtId="0" fontId="6" fillId="0" borderId="9" xfId="3" applyFont="1" applyBorder="1" applyAlignment="1">
      <alignment horizontal="center" wrapText="1"/>
    </xf>
    <xf numFmtId="0" fontId="6" fillId="6" borderId="9" xfId="3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8" fillId="9" borderId="0" xfId="0" applyFont="1" applyFill="1" applyAlignment="1">
      <alignment wrapText="1"/>
    </xf>
    <xf numFmtId="0" fontId="8" fillId="8" borderId="2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167" fontId="7" fillId="0" borderId="9" xfId="3" applyNumberFormat="1" applyFont="1" applyBorder="1" applyAlignment="1">
      <alignment horizontal="right" vertical="top"/>
    </xf>
    <xf numFmtId="165" fontId="7" fillId="0" borderId="9" xfId="3" applyNumberFormat="1" applyFont="1" applyBorder="1" applyAlignment="1">
      <alignment horizontal="right" vertical="top"/>
    </xf>
    <xf numFmtId="166" fontId="7" fillId="0" borderId="9" xfId="3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4" borderId="9" xfId="0" applyFill="1" applyBorder="1"/>
    <xf numFmtId="0" fontId="0" fillId="0" borderId="9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10" borderId="9" xfId="0" applyFill="1" applyBorder="1" applyAlignment="1">
      <alignment horizontal="center" vertical="center"/>
    </xf>
    <xf numFmtId="0" fontId="1" fillId="11" borderId="9" xfId="0" applyFont="1" applyFill="1" applyBorder="1" applyAlignment="1">
      <alignment vertical="center"/>
    </xf>
    <xf numFmtId="0" fontId="0" fillId="10" borderId="9" xfId="0" applyFill="1" applyBorder="1"/>
    <xf numFmtId="0" fontId="1" fillId="12" borderId="9" xfId="0" applyFont="1" applyFill="1" applyBorder="1" applyAlignment="1">
      <alignment vertical="center"/>
    </xf>
    <xf numFmtId="0" fontId="10" fillId="10" borderId="9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vertical="center"/>
    </xf>
    <xf numFmtId="0" fontId="1" fillId="10" borderId="9" xfId="0" quotePrefix="1" applyFont="1" applyFill="1" applyBorder="1" applyAlignment="1">
      <alignment horizontal="center" vertical="center"/>
    </xf>
    <xf numFmtId="0" fontId="1" fillId="13" borderId="14" xfId="0" applyFont="1" applyFill="1" applyBorder="1" applyAlignment="1">
      <alignment horizontal="left" vertical="center"/>
    </xf>
    <xf numFmtId="0" fontId="1" fillId="11" borderId="9" xfId="0" applyFont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0" fillId="10" borderId="15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10" fillId="10" borderId="0" xfId="0" applyFont="1" applyFill="1" applyAlignment="1">
      <alignment horizontal="center"/>
    </xf>
    <xf numFmtId="0" fontId="0" fillId="14" borderId="9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1" fillId="16" borderId="9" xfId="0" applyFont="1" applyFill="1" applyBorder="1" applyAlignment="1">
      <alignment vertical="center"/>
    </xf>
    <xf numFmtId="0" fontId="0" fillId="15" borderId="9" xfId="0" applyFill="1" applyBorder="1"/>
    <xf numFmtId="0" fontId="0" fillId="15" borderId="0" xfId="0" applyFill="1"/>
    <xf numFmtId="0" fontId="10" fillId="15" borderId="9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vertical="center"/>
    </xf>
    <xf numFmtId="0" fontId="0" fillId="18" borderId="9" xfId="0" applyFill="1" applyBorder="1" applyAlignment="1">
      <alignment horizontal="center" vertical="center"/>
    </xf>
    <xf numFmtId="0" fontId="1" fillId="19" borderId="9" xfId="0" applyFont="1" applyFill="1" applyBorder="1" applyAlignment="1">
      <alignment vertical="center"/>
    </xf>
    <xf numFmtId="0" fontId="1" fillId="19" borderId="9" xfId="0" applyFont="1" applyFill="1" applyBorder="1" applyAlignment="1">
      <alignment horizontal="center" vertical="center"/>
    </xf>
    <xf numFmtId="0" fontId="0" fillId="18" borderId="0" xfId="0" applyFill="1" applyAlignment="1">
      <alignment horizontal="center"/>
    </xf>
    <xf numFmtId="0" fontId="0" fillId="18" borderId="0" xfId="0" applyFill="1"/>
    <xf numFmtId="0" fontId="0" fillId="18" borderId="0" xfId="0" applyFill="1" applyAlignment="1">
      <alignment horizontal="center" vertical="center"/>
    </xf>
    <xf numFmtId="0" fontId="0" fillId="18" borderId="9" xfId="0" applyFill="1" applyBorder="1"/>
    <xf numFmtId="0" fontId="1" fillId="20" borderId="9" xfId="0" applyFont="1" applyFill="1" applyBorder="1" applyAlignment="1">
      <alignment vertical="center"/>
    </xf>
    <xf numFmtId="0" fontId="1" fillId="20" borderId="9" xfId="0" applyFont="1" applyFill="1" applyBorder="1" applyAlignment="1">
      <alignment horizontal="center" vertical="center"/>
    </xf>
    <xf numFmtId="0" fontId="10" fillId="18" borderId="9" xfId="0" applyFont="1" applyFill="1" applyBorder="1" applyAlignment="1">
      <alignment horizontal="center" vertical="center"/>
    </xf>
    <xf numFmtId="164" fontId="1" fillId="18" borderId="9" xfId="0" applyNumberFormat="1" applyFont="1" applyFill="1" applyBorder="1" applyAlignment="1">
      <alignment vertical="center"/>
    </xf>
    <xf numFmtId="0" fontId="1" fillId="18" borderId="9" xfId="0" applyFont="1" applyFill="1" applyBorder="1" applyAlignment="1">
      <alignment vertical="center"/>
    </xf>
    <xf numFmtId="0" fontId="1" fillId="18" borderId="9" xfId="0" applyFont="1" applyFill="1" applyBorder="1" applyAlignment="1">
      <alignment horizontal="center" vertical="center"/>
    </xf>
    <xf numFmtId="0" fontId="1" fillId="18" borderId="11" xfId="0" applyFont="1" applyFill="1" applyBorder="1" applyAlignment="1">
      <alignment vertical="center"/>
    </xf>
    <xf numFmtId="0" fontId="1" fillId="18" borderId="5" xfId="0" applyFont="1" applyFill="1" applyBorder="1" applyAlignment="1">
      <alignment vertical="center"/>
    </xf>
    <xf numFmtId="0" fontId="1" fillId="18" borderId="6" xfId="0" applyFont="1" applyFill="1" applyBorder="1" applyAlignment="1">
      <alignment vertical="center"/>
    </xf>
    <xf numFmtId="0" fontId="1" fillId="18" borderId="10" xfId="0" applyFont="1" applyFill="1" applyBorder="1" applyAlignment="1">
      <alignment vertical="center"/>
    </xf>
    <xf numFmtId="0" fontId="1" fillId="18" borderId="3" xfId="0" applyFont="1" applyFill="1" applyBorder="1" applyAlignment="1">
      <alignment vertical="center"/>
    </xf>
    <xf numFmtId="0" fontId="1" fillId="18" borderId="4" xfId="0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2" fontId="0" fillId="0" borderId="0" xfId="0" applyNumberFormat="1"/>
    <xf numFmtId="0" fontId="0" fillId="4" borderId="9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0" fillId="18" borderId="17" xfId="0" applyFill="1" applyBorder="1" applyAlignment="1">
      <alignment horizontal="center" vertical="center"/>
    </xf>
    <xf numFmtId="0" fontId="0" fillId="18" borderId="19" xfId="0" applyFill="1" applyBorder="1" applyAlignment="1">
      <alignment horizontal="center" vertical="center"/>
    </xf>
    <xf numFmtId="0" fontId="10" fillId="18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/>
    </xf>
  </cellXfs>
  <cellStyles count="4">
    <cellStyle name="Hyperlink" xfId="1" builtinId="8"/>
    <cellStyle name="Normal" xfId="0" builtinId="0"/>
    <cellStyle name="Normal_Sheet3" xfId="2" xr:uid="{174F6DF9-3670-4C19-8524-7533A9CCF94C}"/>
    <cellStyle name="Normal_VALIDITAS" xfId="3" xr:uid="{E4C06D07-6655-442F-BFA3-36FE436D64EB}"/>
  </cellStyles>
  <dxfs count="14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3"/>
      <tableStyleElement type="firstRowStripe" dxfId="12"/>
      <tableStyleElement type="secondRow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B1:AI152">
  <tableColumns count="34">
    <tableColumn id="1" xr3:uid="{00000000-0010-0000-0000-000001000000}" name="Timestamp" dataDxfId="10"/>
    <tableColumn id="2" xr3:uid="{00000000-0010-0000-0000-000002000000}" name="Nama" dataDxfId="9"/>
    <tableColumn id="3" xr3:uid="{00000000-0010-0000-0000-000003000000}" name="Jenis Kelamin" dataDxfId="8"/>
    <tableColumn id="4" xr3:uid="{00000000-0010-0000-0000-000004000000}" name="Usia" dataDxfId="7"/>
    <tableColumn id="5" xr3:uid="{00000000-0010-0000-0000-000005000000}" name="Email" dataDxfId="6"/>
    <tableColumn id="6" xr3:uid="{00000000-0010-0000-0000-000006000000}" name="Status" dataDxfId="5"/>
    <tableColumn id="7" xr3:uid="{00000000-0010-0000-0000-000007000000}" name="Memiliki anak" dataDxfId="4"/>
    <tableColumn id="8" xr3:uid="{00000000-0010-0000-0000-000008000000}" name="Jumlah anak_x000a_nb: jika belum menikah, tulis angka O" dataDxfId="3"/>
    <tableColumn id="9" xr3:uid="{00000000-0010-0000-0000-000009000000}" name="Asal Instansi" dataDxfId="2"/>
    <tableColumn id="10" xr3:uid="{00000000-0010-0000-0000-00000A000000}" name="Lama Mengajar (mis. 3 bulan, 1 tahun, dll)" dataDxfId="1"/>
    <tableColumn id="11" xr3:uid="{00000000-0010-0000-0000-00000B000000}" name="Status Keguruan" dataDxfId="0"/>
    <tableColumn id="12" xr3:uid="{00000000-0010-0000-0000-00000C000000}" name="_x000a_1. Saat ini saya memiliki keluarga yang harmonis, seperti yang saya inginkan"/>
    <tableColumn id="13" xr3:uid="{00000000-0010-0000-0000-00000D000000}" name="_x000a_2. Pekerjaan saya saat ini memberikan finansial yang mencukupi kebutuhan saya"/>
    <tableColumn id="14" xr3:uid="{00000000-0010-0000-0000-00000E000000}" name="3, Saya menilai kehidupan spiritualitas yang saya miliki sangat baik"/>
    <tableColumn id="15" xr3:uid="{00000000-0010-0000-0000-00000F000000}" name="4.  Saya puas dengan kehidupan yang saya miliki saat ini"/>
    <tableColumn id="16" xr3:uid="{00000000-0010-0000-0000-000010000000}" name="5.  Sejauh ini saya telah memperoleh hal-hal yang saya rasa penting di dalam hidup saya"/>
    <tableColumn id="17" xr3:uid="{00000000-0010-0000-0000-000011000000}" name="6. Saya berpikir bahwa tidak ada yang perlu berubah dalam kehidupan saya. Semua yang ada di kehidupan saya baik-baik saja."/>
    <tableColumn id="18" xr3:uid="{00000000-0010-0000-0000-000012000000}" name="7.  Lingkungan sosial yang ada di sekitar saya kurang baik, tidak sesuai yang saya harapkan"/>
    <tableColumn id="19" xr3:uid="{00000000-0010-0000-0000-000013000000}" name="8.   Saya memiliki pekerjaan yang tidak sesuai dengan inginkan saya"/>
    <tableColumn id="20" xr3:uid="{00000000-0010-0000-0000-000014000000}" name="9. Saya merasa kehidupan yang saya jalani saat ini sangat ini sulit."/>
    <tableColumn id="21" xr3:uid="{00000000-0010-0000-0000-000015000000}" name="10.  Masih banyak hal-hal yang belum saya miliki. Seperti uang, Jabatan, status sosial, atau yang lain nya."/>
    <tableColumn id="22" xr3:uid="{00000000-0010-0000-0000-000016000000}" name="11. Saya berpikir bahwa banyak hal yang seharusnya tidak terjadi dalam kehidupan saya."/>
    <tableColumn id="23" xr3:uid="{00000000-0010-0000-0000-000017000000}" name="12. Saya menjalani setiap waktu dan aktivitas dengan penuh harapan dan keyakinan bahwa apa yang saya jalani akan berjalan dengan baik."/>
    <tableColumn id="24" xr3:uid="{00000000-0010-0000-0000-000018000000}" name="13. Saya menikmati kehidupan yang saya miliki saat ini"/>
    <tableColumn id="25" xr3:uid="{00000000-0010-0000-0000-000019000000}" name="14. Saya merasa diri saya adalah orang yang ramah, menyenangkan, menarik hati dan mudah bergaul"/>
    <tableColumn id="26" xr3:uid="{00000000-0010-0000-0000-00001A000000}" name="15. Kehidupan yang saya miliki saat ini sangat bagus"/>
    <tableColumn id="27" xr3:uid="{00000000-0010-0000-0000-00001B000000}" name="16. Saya bahagia dengan keadaan saya sekarang"/>
    <tableColumn id="28" xr3:uid="{00000000-0010-0000-0000-00001C000000}" name="17. Saya bersyukur atas segala hal yang saya miliki saat ini"/>
    <tableColumn id="29" xr3:uid="{00000000-0010-0000-0000-00001D000000}" name="18. Saya memikirkan hal-hal yang buruk, terkadang yang saya lihat hanya sisi buruk dari sebuah situasi"/>
    <tableColumn id="30" xr3:uid="{00000000-0010-0000-0000-00001E000000}" name="19. Saya sering merasa kesulitan dan sedih. Ada beberapa masalah dalam hidup yang saya miliki."/>
    <tableColumn id="31" xr3:uid="{00000000-0010-0000-0000-00001F000000}" name="20. Saya merasa buruk dalam berhubungan atau berinteraksi sosial"/>
    <tableColumn id="32" xr3:uid="{00000000-0010-0000-0000-000020000000}" name="21. Saya merasa sedih dan kecewa dengan keadaan saya saat ini"/>
    <tableColumn id="33" xr3:uid="{00000000-0010-0000-0000-000021000000}" name="22. Ada beberapa situasi yang membuat saya takut atau merasa khawatir. Seperti urusan keluarga, pekerjaan, atau ekonomi."/>
    <tableColumn id="34" xr3:uid="{00000000-0010-0000-0000-000022000000}" name="23. Saya sangat ingin marah atau menyakiti mereka yang telah berperilaku buruk terhadap saya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nining178@gmail.com" TargetMode="External"/><Relationship Id="rId1" Type="http://schemas.openxmlformats.org/officeDocument/2006/relationships/hyperlink" Target="http://ulipah1970.co.id/" TargetMode="Externa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I152"/>
  <sheetViews>
    <sheetView zoomScale="70" zoomScaleNormal="70" workbookViewId="0">
      <pane ySplit="1" topLeftCell="A2" activePane="bottomLeft" state="frozen"/>
      <selection pane="bottomLeft" activeCell="C1" sqref="C1:L1048576"/>
    </sheetView>
  </sheetViews>
  <sheetFormatPr defaultColWidth="12.5703125" defaultRowHeight="15.75" customHeight="1"/>
  <cols>
    <col min="2" max="2" width="18.85546875" customWidth="1"/>
    <col min="3" max="3" width="23.28515625" customWidth="1"/>
    <col min="4" max="4" width="13.140625" customWidth="1"/>
    <col min="5" max="5" width="10.140625" customWidth="1"/>
    <col min="6" max="6" width="27.7109375" customWidth="1"/>
    <col min="7" max="7" width="14.5703125" customWidth="1"/>
    <col min="8" max="8" width="16" customWidth="1"/>
    <col min="9" max="9" width="19.42578125" customWidth="1"/>
    <col min="10" max="10" width="27" customWidth="1"/>
    <col min="11" max="11" width="37.5703125" customWidth="1"/>
    <col min="12" max="12" width="18.85546875" customWidth="1"/>
    <col min="13" max="35" width="37.5703125" customWidth="1"/>
    <col min="36" max="41" width="18.85546875" customWidth="1"/>
  </cols>
  <sheetData>
    <row r="1" spans="1:35">
      <c r="B1" s="12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71" t="s">
        <v>9</v>
      </c>
      <c r="L1" s="13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2" t="s">
        <v>33</v>
      </c>
    </row>
    <row r="2" spans="1:35">
      <c r="A2">
        <v>1</v>
      </c>
      <c r="B2" s="14">
        <v>45695.869375000002</v>
      </c>
      <c r="C2" s="15" t="s">
        <v>34</v>
      </c>
      <c r="D2" s="15" t="s">
        <v>35</v>
      </c>
      <c r="E2" s="68" t="s">
        <v>36</v>
      </c>
      <c r="F2" s="15" t="s">
        <v>37</v>
      </c>
      <c r="G2" s="69" t="s">
        <v>38</v>
      </c>
      <c r="H2" s="68" t="s">
        <v>39</v>
      </c>
      <c r="I2" s="68">
        <v>2</v>
      </c>
      <c r="J2" s="15" t="s">
        <v>40</v>
      </c>
      <c r="K2" s="68" t="s">
        <v>41</v>
      </c>
      <c r="L2" s="69" t="s">
        <v>42</v>
      </c>
      <c r="M2" s="9" t="s">
        <v>43</v>
      </c>
      <c r="N2" s="3" t="s">
        <v>44</v>
      </c>
      <c r="O2" s="3" t="s">
        <v>44</v>
      </c>
      <c r="P2" s="3" t="s">
        <v>43</v>
      </c>
      <c r="Q2" s="3" t="s">
        <v>43</v>
      </c>
      <c r="R2" s="3" t="s">
        <v>44</v>
      </c>
      <c r="S2" s="3" t="s">
        <v>45</v>
      </c>
      <c r="T2" s="3" t="s">
        <v>45</v>
      </c>
      <c r="U2" s="3" t="s">
        <v>46</v>
      </c>
      <c r="V2" s="3" t="s">
        <v>45</v>
      </c>
      <c r="W2" s="3" t="s">
        <v>45</v>
      </c>
      <c r="X2" s="3" t="s">
        <v>43</v>
      </c>
      <c r="Y2" s="3" t="s">
        <v>43</v>
      </c>
      <c r="Z2" s="3" t="s">
        <v>44</v>
      </c>
      <c r="AA2" s="3" t="s">
        <v>43</v>
      </c>
      <c r="AB2" s="3" t="s">
        <v>43</v>
      </c>
      <c r="AC2" s="3" t="s">
        <v>43</v>
      </c>
      <c r="AD2" s="3" t="s">
        <v>44</v>
      </c>
      <c r="AE2" s="3" t="s">
        <v>45</v>
      </c>
      <c r="AF2" s="3" t="s">
        <v>45</v>
      </c>
      <c r="AG2" s="3" t="s">
        <v>45</v>
      </c>
      <c r="AH2" s="3" t="s">
        <v>45</v>
      </c>
      <c r="AI2" s="4" t="s">
        <v>46</v>
      </c>
    </row>
    <row r="3" spans="1:35" s="91" customFormat="1">
      <c r="A3" s="91">
        <v>2</v>
      </c>
      <c r="B3" s="97">
        <v>45695.70892542824</v>
      </c>
      <c r="C3" s="98" t="s">
        <v>47</v>
      </c>
      <c r="D3" s="98" t="s">
        <v>35</v>
      </c>
      <c r="E3" s="99">
        <v>38</v>
      </c>
      <c r="F3" s="98" t="s">
        <v>48</v>
      </c>
      <c r="G3" s="98" t="s">
        <v>38</v>
      </c>
      <c r="H3" s="99" t="s">
        <v>39</v>
      </c>
      <c r="I3" s="99">
        <v>2</v>
      </c>
      <c r="J3" s="98" t="s">
        <v>49</v>
      </c>
      <c r="K3" s="99" t="s">
        <v>50</v>
      </c>
      <c r="L3" s="98" t="s">
        <v>51</v>
      </c>
      <c r="M3" s="100" t="s">
        <v>44</v>
      </c>
      <c r="N3" s="101" t="s">
        <v>46</v>
      </c>
      <c r="O3" s="101" t="s">
        <v>44</v>
      </c>
      <c r="P3" s="101" t="s">
        <v>44</v>
      </c>
      <c r="Q3" s="101" t="s">
        <v>44</v>
      </c>
      <c r="R3" s="101" t="s">
        <v>45</v>
      </c>
      <c r="S3" s="101" t="s">
        <v>44</v>
      </c>
      <c r="T3" s="101" t="s">
        <v>44</v>
      </c>
      <c r="U3" s="101" t="s">
        <v>44</v>
      </c>
      <c r="V3" s="101" t="s">
        <v>44</v>
      </c>
      <c r="W3" s="101" t="s">
        <v>44</v>
      </c>
      <c r="X3" s="101" t="s">
        <v>44</v>
      </c>
      <c r="Y3" s="101" t="s">
        <v>44</v>
      </c>
      <c r="Z3" s="101" t="s">
        <v>44</v>
      </c>
      <c r="AA3" s="101" t="s">
        <v>44</v>
      </c>
      <c r="AB3" s="101" t="s">
        <v>44</v>
      </c>
      <c r="AC3" s="101" t="s">
        <v>44</v>
      </c>
      <c r="AD3" s="101" t="s">
        <v>44</v>
      </c>
      <c r="AE3" s="101" t="s">
        <v>44</v>
      </c>
      <c r="AF3" s="101" t="s">
        <v>45</v>
      </c>
      <c r="AG3" s="101" t="s">
        <v>45</v>
      </c>
      <c r="AH3" s="101" t="s">
        <v>44</v>
      </c>
      <c r="AI3" s="102" t="s">
        <v>45</v>
      </c>
    </row>
    <row r="4" spans="1:35">
      <c r="A4">
        <v>3</v>
      </c>
      <c r="B4" s="14">
        <v>45659.667522164353</v>
      </c>
      <c r="C4" s="15" t="s">
        <v>52</v>
      </c>
      <c r="D4" s="15" t="s">
        <v>35</v>
      </c>
      <c r="E4" s="17" t="s">
        <v>53</v>
      </c>
      <c r="F4" s="15" t="s">
        <v>54</v>
      </c>
      <c r="G4" s="15" t="s">
        <v>38</v>
      </c>
      <c r="H4" s="17" t="s">
        <v>39</v>
      </c>
      <c r="I4" s="17">
        <v>3</v>
      </c>
      <c r="J4" s="15" t="s">
        <v>55</v>
      </c>
      <c r="K4" s="17" t="s">
        <v>56</v>
      </c>
      <c r="L4" s="15" t="s">
        <v>51</v>
      </c>
      <c r="M4" s="9" t="s">
        <v>43</v>
      </c>
      <c r="N4" s="3" t="s">
        <v>44</v>
      </c>
      <c r="O4" s="3" t="s">
        <v>44</v>
      </c>
      <c r="P4" s="3" t="s">
        <v>44</v>
      </c>
      <c r="Q4" s="3" t="s">
        <v>44</v>
      </c>
      <c r="R4" s="3" t="s">
        <v>45</v>
      </c>
      <c r="S4" s="3" t="s">
        <v>45</v>
      </c>
      <c r="T4" s="3" t="s">
        <v>46</v>
      </c>
      <c r="U4" s="3" t="s">
        <v>46</v>
      </c>
      <c r="V4" s="3" t="s">
        <v>45</v>
      </c>
      <c r="W4" s="3" t="s">
        <v>45</v>
      </c>
      <c r="X4" s="3" t="s">
        <v>43</v>
      </c>
      <c r="Y4" s="3" t="s">
        <v>43</v>
      </c>
      <c r="Z4" s="3" t="s">
        <v>44</v>
      </c>
      <c r="AA4" s="3" t="s">
        <v>44</v>
      </c>
      <c r="AB4" s="3" t="s">
        <v>44</v>
      </c>
      <c r="AC4" s="3" t="s">
        <v>43</v>
      </c>
      <c r="AD4" s="3" t="s">
        <v>45</v>
      </c>
      <c r="AE4" s="3" t="s">
        <v>45</v>
      </c>
      <c r="AF4" s="3" t="s">
        <v>45</v>
      </c>
      <c r="AG4" s="3" t="s">
        <v>45</v>
      </c>
      <c r="AH4" s="3" t="s">
        <v>45</v>
      </c>
      <c r="AI4" s="4" t="s">
        <v>45</v>
      </c>
    </row>
    <row r="5" spans="1:35">
      <c r="A5">
        <v>4</v>
      </c>
      <c r="B5" s="14">
        <v>45659.680728043983</v>
      </c>
      <c r="C5" s="15" t="s">
        <v>57</v>
      </c>
      <c r="D5" s="15" t="s">
        <v>35</v>
      </c>
      <c r="E5" s="68">
        <v>47</v>
      </c>
      <c r="F5" s="15" t="s">
        <v>58</v>
      </c>
      <c r="G5" s="69" t="s">
        <v>38</v>
      </c>
      <c r="H5" s="68" t="s">
        <v>39</v>
      </c>
      <c r="I5" s="68">
        <v>3</v>
      </c>
      <c r="J5" s="15" t="s">
        <v>59</v>
      </c>
      <c r="K5" s="68" t="s">
        <v>60</v>
      </c>
      <c r="L5" s="69" t="s">
        <v>51</v>
      </c>
      <c r="M5" s="10" t="s">
        <v>43</v>
      </c>
      <c r="N5" s="5" t="s">
        <v>44</v>
      </c>
      <c r="O5" s="5" t="s">
        <v>44</v>
      </c>
      <c r="P5" s="5" t="s">
        <v>43</v>
      </c>
      <c r="Q5" s="5" t="s">
        <v>43</v>
      </c>
      <c r="R5" s="5" t="s">
        <v>43</v>
      </c>
      <c r="S5" s="5" t="s">
        <v>45</v>
      </c>
      <c r="T5" s="5" t="s">
        <v>45</v>
      </c>
      <c r="U5" s="5" t="s">
        <v>45</v>
      </c>
      <c r="V5" s="5" t="s">
        <v>45</v>
      </c>
      <c r="W5" s="5" t="s">
        <v>45</v>
      </c>
      <c r="X5" s="5" t="s">
        <v>43</v>
      </c>
      <c r="Y5" s="5" t="s">
        <v>43</v>
      </c>
      <c r="Z5" s="5" t="s">
        <v>44</v>
      </c>
      <c r="AA5" s="5" t="s">
        <v>44</v>
      </c>
      <c r="AB5" s="5" t="s">
        <v>43</v>
      </c>
      <c r="AC5" s="5" t="s">
        <v>43</v>
      </c>
      <c r="AD5" s="5" t="s">
        <v>45</v>
      </c>
      <c r="AE5" s="5" t="s">
        <v>45</v>
      </c>
      <c r="AF5" s="5" t="s">
        <v>45</v>
      </c>
      <c r="AG5" s="5" t="s">
        <v>45</v>
      </c>
      <c r="AH5" s="5" t="s">
        <v>46</v>
      </c>
      <c r="AI5" s="6" t="s">
        <v>46</v>
      </c>
    </row>
    <row r="6" spans="1:35" s="91" customFormat="1">
      <c r="A6" s="91">
        <v>5</v>
      </c>
      <c r="B6" s="97">
        <v>45659.786835775463</v>
      </c>
      <c r="C6" s="98" t="s">
        <v>61</v>
      </c>
      <c r="D6" s="98" t="s">
        <v>35</v>
      </c>
      <c r="E6" s="99">
        <v>30</v>
      </c>
      <c r="F6" s="98" t="s">
        <v>62</v>
      </c>
      <c r="G6" s="98" t="s">
        <v>38</v>
      </c>
      <c r="H6" s="99" t="s">
        <v>39</v>
      </c>
      <c r="I6" s="99">
        <v>1</v>
      </c>
      <c r="J6" s="98" t="s">
        <v>63</v>
      </c>
      <c r="K6" s="99" t="s">
        <v>64</v>
      </c>
      <c r="L6" s="98" t="s">
        <v>51</v>
      </c>
      <c r="M6" s="103" t="s">
        <v>43</v>
      </c>
      <c r="N6" s="104" t="s">
        <v>45</v>
      </c>
      <c r="O6" s="104" t="s">
        <v>44</v>
      </c>
      <c r="P6" s="104" t="s">
        <v>44</v>
      </c>
      <c r="Q6" s="104" t="s">
        <v>44</v>
      </c>
      <c r="R6" s="104" t="s">
        <v>45</v>
      </c>
      <c r="S6" s="104" t="s">
        <v>44</v>
      </c>
      <c r="T6" s="104" t="s">
        <v>45</v>
      </c>
      <c r="U6" s="104" t="s">
        <v>45</v>
      </c>
      <c r="V6" s="104" t="s">
        <v>44</v>
      </c>
      <c r="W6" s="104" t="s">
        <v>45</v>
      </c>
      <c r="X6" s="104" t="s">
        <v>44</v>
      </c>
      <c r="Y6" s="104" t="s">
        <v>45</v>
      </c>
      <c r="Z6" s="104" t="s">
        <v>44</v>
      </c>
      <c r="AA6" s="104" t="s">
        <v>44</v>
      </c>
      <c r="AB6" s="104" t="s">
        <v>44</v>
      </c>
      <c r="AC6" s="104" t="s">
        <v>44</v>
      </c>
      <c r="AD6" s="104" t="s">
        <v>44</v>
      </c>
      <c r="AE6" s="104" t="s">
        <v>44</v>
      </c>
      <c r="AF6" s="104" t="s">
        <v>44</v>
      </c>
      <c r="AG6" s="104" t="s">
        <v>44</v>
      </c>
      <c r="AH6" s="104" t="s">
        <v>44</v>
      </c>
      <c r="AI6" s="105" t="s">
        <v>44</v>
      </c>
    </row>
    <row r="7" spans="1:35" s="91" customFormat="1">
      <c r="A7" s="91">
        <v>6</v>
      </c>
      <c r="B7" s="97">
        <v>45659.798836481481</v>
      </c>
      <c r="C7" s="98" t="s">
        <v>65</v>
      </c>
      <c r="D7" s="98" t="s">
        <v>35</v>
      </c>
      <c r="E7" s="99" t="s">
        <v>66</v>
      </c>
      <c r="F7" s="98" t="s">
        <v>67</v>
      </c>
      <c r="G7" s="98" t="s">
        <v>38</v>
      </c>
      <c r="H7" s="99" t="s">
        <v>39</v>
      </c>
      <c r="I7" s="99">
        <v>1</v>
      </c>
      <c r="J7" s="98" t="s">
        <v>68</v>
      </c>
      <c r="K7" s="99" t="s">
        <v>69</v>
      </c>
      <c r="L7" s="98" t="s">
        <v>51</v>
      </c>
      <c r="M7" s="100" t="s">
        <v>44</v>
      </c>
      <c r="N7" s="101" t="s">
        <v>44</v>
      </c>
      <c r="O7" s="101" t="s">
        <v>44</v>
      </c>
      <c r="P7" s="101" t="s">
        <v>44</v>
      </c>
      <c r="Q7" s="101" t="s">
        <v>45</v>
      </c>
      <c r="R7" s="101" t="s">
        <v>45</v>
      </c>
      <c r="S7" s="101" t="s">
        <v>44</v>
      </c>
      <c r="T7" s="101" t="s">
        <v>45</v>
      </c>
      <c r="U7" s="101" t="s">
        <v>45</v>
      </c>
      <c r="V7" s="101" t="s">
        <v>44</v>
      </c>
      <c r="W7" s="101" t="s">
        <v>44</v>
      </c>
      <c r="X7" s="101" t="s">
        <v>44</v>
      </c>
      <c r="Y7" s="101" t="s">
        <v>44</v>
      </c>
      <c r="Z7" s="101" t="s">
        <v>44</v>
      </c>
      <c r="AA7" s="101" t="s">
        <v>45</v>
      </c>
      <c r="AB7" s="101" t="s">
        <v>45</v>
      </c>
      <c r="AC7" s="101" t="s">
        <v>44</v>
      </c>
      <c r="AD7" s="101" t="s">
        <v>44</v>
      </c>
      <c r="AE7" s="101" t="s">
        <v>44</v>
      </c>
      <c r="AF7" s="101" t="s">
        <v>44</v>
      </c>
      <c r="AG7" s="101" t="s">
        <v>45</v>
      </c>
      <c r="AH7" s="101" t="s">
        <v>44</v>
      </c>
      <c r="AI7" s="102" t="s">
        <v>45</v>
      </c>
    </row>
    <row r="8" spans="1:35">
      <c r="A8">
        <v>7</v>
      </c>
      <c r="B8" s="14">
        <v>45659.812094664347</v>
      </c>
      <c r="C8" s="15" t="s">
        <v>70</v>
      </c>
      <c r="D8" s="15" t="s">
        <v>35</v>
      </c>
      <c r="E8" s="17" t="s">
        <v>71</v>
      </c>
      <c r="F8" s="15" t="s">
        <v>72</v>
      </c>
      <c r="G8" s="15" t="s">
        <v>38</v>
      </c>
      <c r="H8" s="17" t="s">
        <v>39</v>
      </c>
      <c r="I8" s="17" t="s">
        <v>73</v>
      </c>
      <c r="J8" s="15" t="s">
        <v>74</v>
      </c>
      <c r="K8" s="17" t="s">
        <v>41</v>
      </c>
      <c r="L8" s="15" t="s">
        <v>51</v>
      </c>
      <c r="M8" s="9" t="s">
        <v>43</v>
      </c>
      <c r="N8" s="3" t="s">
        <v>45</v>
      </c>
      <c r="O8" s="3" t="s">
        <v>44</v>
      </c>
      <c r="P8" s="3" t="s">
        <v>44</v>
      </c>
      <c r="Q8" s="3" t="s">
        <v>43</v>
      </c>
      <c r="R8" s="3" t="s">
        <v>44</v>
      </c>
      <c r="S8" s="3" t="s">
        <v>45</v>
      </c>
      <c r="T8" s="3" t="s">
        <v>45</v>
      </c>
      <c r="U8" s="3" t="s">
        <v>45</v>
      </c>
      <c r="V8" s="3" t="s">
        <v>45</v>
      </c>
      <c r="W8" s="3" t="s">
        <v>45</v>
      </c>
      <c r="X8" s="3" t="s">
        <v>44</v>
      </c>
      <c r="Y8" s="3" t="s">
        <v>44</v>
      </c>
      <c r="Z8" s="3" t="s">
        <v>44</v>
      </c>
      <c r="AA8" s="3" t="s">
        <v>43</v>
      </c>
      <c r="AB8" s="3" t="s">
        <v>44</v>
      </c>
      <c r="AC8" s="3" t="s">
        <v>44</v>
      </c>
      <c r="AD8" s="3" t="s">
        <v>45</v>
      </c>
      <c r="AE8" s="3" t="s">
        <v>45</v>
      </c>
      <c r="AF8" s="3" t="s">
        <v>45</v>
      </c>
      <c r="AG8" s="3" t="s">
        <v>45</v>
      </c>
      <c r="AH8" s="3" t="s">
        <v>45</v>
      </c>
      <c r="AI8" s="4" t="s">
        <v>46</v>
      </c>
    </row>
    <row r="9" spans="1:35">
      <c r="A9">
        <v>8</v>
      </c>
      <c r="B9" s="14">
        <v>45659.860474317131</v>
      </c>
      <c r="C9" s="15" t="s">
        <v>75</v>
      </c>
      <c r="D9" s="15" t="s">
        <v>35</v>
      </c>
      <c r="E9" s="17">
        <v>30</v>
      </c>
      <c r="F9" s="15" t="s">
        <v>76</v>
      </c>
      <c r="G9" s="15" t="s">
        <v>38</v>
      </c>
      <c r="H9" s="17" t="s">
        <v>39</v>
      </c>
      <c r="I9" s="17">
        <v>1</v>
      </c>
      <c r="J9" s="15" t="s">
        <v>74</v>
      </c>
      <c r="K9" s="17" t="s">
        <v>77</v>
      </c>
      <c r="L9" s="15" t="s">
        <v>51</v>
      </c>
      <c r="M9" s="10" t="s">
        <v>43</v>
      </c>
      <c r="N9" s="5" t="s">
        <v>43</v>
      </c>
      <c r="O9" s="5" t="s">
        <v>44</v>
      </c>
      <c r="P9" s="5" t="s">
        <v>43</v>
      </c>
      <c r="Q9" s="5" t="s">
        <v>44</v>
      </c>
      <c r="R9" s="5" t="s">
        <v>43</v>
      </c>
      <c r="S9" s="5" t="s">
        <v>44</v>
      </c>
      <c r="T9" s="5" t="s">
        <v>45</v>
      </c>
      <c r="U9" s="5" t="s">
        <v>45</v>
      </c>
      <c r="V9" s="5" t="s">
        <v>45</v>
      </c>
      <c r="W9" s="5" t="s">
        <v>45</v>
      </c>
      <c r="X9" s="5" t="s">
        <v>43</v>
      </c>
      <c r="Y9" s="5" t="s">
        <v>43</v>
      </c>
      <c r="Z9" s="5" t="s">
        <v>44</v>
      </c>
      <c r="AA9" s="5" t="s">
        <v>43</v>
      </c>
      <c r="AB9" s="5" t="s">
        <v>43</v>
      </c>
      <c r="AC9" s="5" t="s">
        <v>43</v>
      </c>
      <c r="AD9" s="5" t="s">
        <v>44</v>
      </c>
      <c r="AE9" s="5" t="s">
        <v>44</v>
      </c>
      <c r="AF9" s="5" t="s">
        <v>45</v>
      </c>
      <c r="AG9" s="5" t="s">
        <v>45</v>
      </c>
      <c r="AH9" s="5" t="s">
        <v>44</v>
      </c>
      <c r="AI9" s="6" t="s">
        <v>45</v>
      </c>
    </row>
    <row r="10" spans="1:35">
      <c r="A10">
        <v>9</v>
      </c>
      <c r="B10" s="14">
        <v>45695.638990833337</v>
      </c>
      <c r="C10" s="15" t="s">
        <v>78</v>
      </c>
      <c r="D10" s="15" t="s">
        <v>35</v>
      </c>
      <c r="E10" s="17">
        <v>32</v>
      </c>
      <c r="F10" s="15" t="s">
        <v>79</v>
      </c>
      <c r="G10" s="15" t="s">
        <v>38</v>
      </c>
      <c r="H10" s="17" t="s">
        <v>39</v>
      </c>
      <c r="I10" s="17">
        <v>2</v>
      </c>
      <c r="J10" s="15" t="s">
        <v>80</v>
      </c>
      <c r="K10" s="17" t="s">
        <v>81</v>
      </c>
      <c r="L10" s="15" t="s">
        <v>51</v>
      </c>
      <c r="M10" s="9" t="s">
        <v>43</v>
      </c>
      <c r="N10" s="3" t="s">
        <v>45</v>
      </c>
      <c r="O10" s="3" t="s">
        <v>44</v>
      </c>
      <c r="P10" s="3" t="s">
        <v>44</v>
      </c>
      <c r="Q10" s="3" t="s">
        <v>44</v>
      </c>
      <c r="R10" s="3" t="s">
        <v>45</v>
      </c>
      <c r="S10" s="3" t="s">
        <v>45</v>
      </c>
      <c r="T10" s="3" t="s">
        <v>45</v>
      </c>
      <c r="U10" s="3" t="s">
        <v>44</v>
      </c>
      <c r="V10" s="3" t="s">
        <v>44</v>
      </c>
      <c r="W10" s="3" t="s">
        <v>44</v>
      </c>
      <c r="X10" s="3" t="s">
        <v>43</v>
      </c>
      <c r="Y10" s="3" t="s">
        <v>44</v>
      </c>
      <c r="Z10" s="3" t="s">
        <v>44</v>
      </c>
      <c r="AA10" s="3" t="s">
        <v>44</v>
      </c>
      <c r="AB10" s="3" t="s">
        <v>45</v>
      </c>
      <c r="AC10" s="3" t="s">
        <v>44</v>
      </c>
      <c r="AD10" s="3" t="s">
        <v>44</v>
      </c>
      <c r="AE10" s="3" t="s">
        <v>44</v>
      </c>
      <c r="AF10" s="3" t="s">
        <v>45</v>
      </c>
      <c r="AG10" s="3" t="s">
        <v>44</v>
      </c>
      <c r="AH10" s="3" t="s">
        <v>44</v>
      </c>
      <c r="AI10" s="4" t="s">
        <v>45</v>
      </c>
    </row>
    <row r="11" spans="1:35">
      <c r="A11">
        <v>10</v>
      </c>
      <c r="B11" s="14">
        <v>45695.597418518519</v>
      </c>
      <c r="C11" s="15" t="s">
        <v>82</v>
      </c>
      <c r="D11" s="15" t="s">
        <v>35</v>
      </c>
      <c r="E11" s="17" t="s">
        <v>83</v>
      </c>
      <c r="F11" s="15" t="s">
        <v>84</v>
      </c>
      <c r="G11" s="15" t="s">
        <v>38</v>
      </c>
      <c r="H11" s="17" t="s">
        <v>39</v>
      </c>
      <c r="I11" s="17">
        <v>3</v>
      </c>
      <c r="J11" s="15" t="s">
        <v>85</v>
      </c>
      <c r="K11" s="17" t="s">
        <v>86</v>
      </c>
      <c r="L11" s="15" t="s">
        <v>51</v>
      </c>
      <c r="M11" s="10" t="s">
        <v>43</v>
      </c>
      <c r="N11" s="5" t="s">
        <v>44</v>
      </c>
      <c r="O11" s="5" t="s">
        <v>43</v>
      </c>
      <c r="P11" s="5" t="s">
        <v>43</v>
      </c>
      <c r="Q11" s="5" t="s">
        <v>43</v>
      </c>
      <c r="R11" s="5" t="s">
        <v>45</v>
      </c>
      <c r="S11" s="5" t="s">
        <v>44</v>
      </c>
      <c r="T11" s="5" t="s">
        <v>45</v>
      </c>
      <c r="U11" s="5" t="s">
        <v>45</v>
      </c>
      <c r="V11" s="5" t="s">
        <v>45</v>
      </c>
      <c r="W11" s="5" t="s">
        <v>45</v>
      </c>
      <c r="X11" s="5" t="s">
        <v>43</v>
      </c>
      <c r="Y11" s="5" t="s">
        <v>43</v>
      </c>
      <c r="Z11" s="5" t="s">
        <v>44</v>
      </c>
      <c r="AA11" s="5" t="s">
        <v>43</v>
      </c>
      <c r="AB11" s="5" t="s">
        <v>43</v>
      </c>
      <c r="AC11" s="5" t="s">
        <v>43</v>
      </c>
      <c r="AD11" s="5" t="s">
        <v>44</v>
      </c>
      <c r="AE11" s="5" t="s">
        <v>43</v>
      </c>
      <c r="AF11" s="5" t="s">
        <v>45</v>
      </c>
      <c r="AG11" s="5" t="s">
        <v>45</v>
      </c>
      <c r="AH11" s="5" t="s">
        <v>43</v>
      </c>
      <c r="AI11" s="6" t="s">
        <v>45</v>
      </c>
    </row>
    <row r="12" spans="1:35" s="91" customFormat="1">
      <c r="A12" s="91">
        <v>11</v>
      </c>
      <c r="B12" s="97">
        <v>45695.705360798616</v>
      </c>
      <c r="C12" s="98" t="s">
        <v>87</v>
      </c>
      <c r="D12" s="98" t="s">
        <v>35</v>
      </c>
      <c r="E12" s="99" t="s">
        <v>88</v>
      </c>
      <c r="F12" s="98" t="s">
        <v>89</v>
      </c>
      <c r="G12" s="98" t="s">
        <v>38</v>
      </c>
      <c r="H12" s="99" t="s">
        <v>39</v>
      </c>
      <c r="I12" s="99">
        <v>1</v>
      </c>
      <c r="J12" s="98" t="s">
        <v>90</v>
      </c>
      <c r="K12" s="99" t="s">
        <v>91</v>
      </c>
      <c r="L12" s="98" t="s">
        <v>51</v>
      </c>
      <c r="M12" s="103" t="s">
        <v>44</v>
      </c>
      <c r="N12" s="104" t="s">
        <v>46</v>
      </c>
      <c r="O12" s="104" t="s">
        <v>45</v>
      </c>
      <c r="P12" s="104" t="s">
        <v>45</v>
      </c>
      <c r="Q12" s="104" t="s">
        <v>44</v>
      </c>
      <c r="R12" s="104" t="s">
        <v>46</v>
      </c>
      <c r="S12" s="104" t="s">
        <v>44</v>
      </c>
      <c r="T12" s="104" t="s">
        <v>45</v>
      </c>
      <c r="U12" s="104" t="s">
        <v>43</v>
      </c>
      <c r="V12" s="104" t="s">
        <v>44</v>
      </c>
      <c r="W12" s="104" t="s">
        <v>44</v>
      </c>
      <c r="X12" s="104" t="s">
        <v>43</v>
      </c>
      <c r="Y12" s="104" t="s">
        <v>45</v>
      </c>
      <c r="Z12" s="104" t="s">
        <v>44</v>
      </c>
      <c r="AA12" s="104" t="s">
        <v>45</v>
      </c>
      <c r="AB12" s="104" t="s">
        <v>45</v>
      </c>
      <c r="AC12" s="104" t="s">
        <v>43</v>
      </c>
      <c r="AD12" s="104" t="s">
        <v>44</v>
      </c>
      <c r="AE12" s="104" t="s">
        <v>43</v>
      </c>
      <c r="AF12" s="104" t="s">
        <v>45</v>
      </c>
      <c r="AG12" s="104" t="s">
        <v>44</v>
      </c>
      <c r="AH12" s="104" t="s">
        <v>44</v>
      </c>
      <c r="AI12" s="105" t="s">
        <v>45</v>
      </c>
    </row>
    <row r="13" spans="1:35">
      <c r="A13">
        <v>12</v>
      </c>
      <c r="B13" s="14">
        <v>45695.747239548611</v>
      </c>
      <c r="C13" s="15" t="s">
        <v>92</v>
      </c>
      <c r="D13" s="15" t="s">
        <v>35</v>
      </c>
      <c r="E13" s="17" t="s">
        <v>93</v>
      </c>
      <c r="F13" s="15" t="s">
        <v>94</v>
      </c>
      <c r="G13" s="15" t="s">
        <v>38</v>
      </c>
      <c r="H13" s="17" t="s">
        <v>39</v>
      </c>
      <c r="I13" s="17">
        <v>3</v>
      </c>
      <c r="J13" s="15" t="s">
        <v>95</v>
      </c>
      <c r="K13" s="17" t="s">
        <v>96</v>
      </c>
      <c r="L13" s="15" t="s">
        <v>51</v>
      </c>
      <c r="M13" s="10" t="s">
        <v>44</v>
      </c>
      <c r="N13" s="5" t="s">
        <v>45</v>
      </c>
      <c r="O13" s="5" t="s">
        <v>44</v>
      </c>
      <c r="P13" s="5" t="s">
        <v>44</v>
      </c>
      <c r="Q13" s="5" t="s">
        <v>44</v>
      </c>
      <c r="R13" s="5" t="s">
        <v>45</v>
      </c>
      <c r="S13" s="5" t="s">
        <v>44</v>
      </c>
      <c r="T13" s="5" t="s">
        <v>45</v>
      </c>
      <c r="U13" s="5" t="s">
        <v>44</v>
      </c>
      <c r="V13" s="5" t="s">
        <v>44</v>
      </c>
      <c r="W13" s="5" t="s">
        <v>44</v>
      </c>
      <c r="X13" s="5" t="s">
        <v>44</v>
      </c>
      <c r="Y13" s="5" t="s">
        <v>44</v>
      </c>
      <c r="Z13" s="5" t="s">
        <v>44</v>
      </c>
      <c r="AA13" s="5" t="s">
        <v>45</v>
      </c>
      <c r="AB13" s="5" t="s">
        <v>45</v>
      </c>
      <c r="AC13" s="5" t="s">
        <v>43</v>
      </c>
      <c r="AD13" s="5" t="s">
        <v>45</v>
      </c>
      <c r="AE13" s="5" t="s">
        <v>44</v>
      </c>
      <c r="AF13" s="5" t="s">
        <v>45</v>
      </c>
      <c r="AG13" s="5" t="s">
        <v>45</v>
      </c>
      <c r="AH13" s="5" t="s">
        <v>44</v>
      </c>
      <c r="AI13" s="6" t="s">
        <v>46</v>
      </c>
    </row>
    <row r="14" spans="1:35">
      <c r="A14">
        <v>13</v>
      </c>
      <c r="B14" s="14">
        <v>45695.718999039353</v>
      </c>
      <c r="C14" s="15" t="s">
        <v>97</v>
      </c>
      <c r="D14" s="15" t="s">
        <v>35</v>
      </c>
      <c r="E14" s="68">
        <v>28</v>
      </c>
      <c r="F14" s="15" t="s">
        <v>98</v>
      </c>
      <c r="G14" s="69" t="s">
        <v>38</v>
      </c>
      <c r="H14" s="68" t="s">
        <v>39</v>
      </c>
      <c r="I14" s="68">
        <v>2</v>
      </c>
      <c r="J14" s="15" t="s">
        <v>99</v>
      </c>
      <c r="K14" s="68" t="s">
        <v>100</v>
      </c>
      <c r="L14" s="69" t="s">
        <v>51</v>
      </c>
      <c r="M14" s="9" t="s">
        <v>43</v>
      </c>
      <c r="N14" s="3" t="s">
        <v>43</v>
      </c>
      <c r="O14" s="3" t="s">
        <v>44</v>
      </c>
      <c r="P14" s="3" t="s">
        <v>43</v>
      </c>
      <c r="Q14" s="3" t="s">
        <v>43</v>
      </c>
      <c r="R14" s="3" t="s">
        <v>44</v>
      </c>
      <c r="S14" s="3" t="s">
        <v>44</v>
      </c>
      <c r="T14" s="3" t="s">
        <v>45</v>
      </c>
      <c r="U14" s="3" t="s">
        <v>45</v>
      </c>
      <c r="V14" s="3" t="s">
        <v>45</v>
      </c>
      <c r="W14" s="3" t="s">
        <v>45</v>
      </c>
      <c r="X14" s="3" t="s">
        <v>44</v>
      </c>
      <c r="Y14" s="3" t="s">
        <v>43</v>
      </c>
      <c r="Z14" s="3" t="s">
        <v>43</v>
      </c>
      <c r="AA14" s="3" t="s">
        <v>43</v>
      </c>
      <c r="AB14" s="3" t="s">
        <v>43</v>
      </c>
      <c r="AC14" s="3" t="s">
        <v>43</v>
      </c>
      <c r="AD14" s="3" t="s">
        <v>45</v>
      </c>
      <c r="AE14" s="3" t="s">
        <v>45</v>
      </c>
      <c r="AF14" s="3" t="s">
        <v>45</v>
      </c>
      <c r="AG14" s="3" t="s">
        <v>45</v>
      </c>
      <c r="AH14" s="3" t="s">
        <v>45</v>
      </c>
      <c r="AI14" s="4" t="s">
        <v>45</v>
      </c>
    </row>
    <row r="15" spans="1:35">
      <c r="A15">
        <v>14</v>
      </c>
      <c r="B15" s="14">
        <v>45660.64322283565</v>
      </c>
      <c r="C15" s="15" t="s">
        <v>101</v>
      </c>
      <c r="D15" s="15" t="s">
        <v>35</v>
      </c>
      <c r="E15" s="17" t="s">
        <v>102</v>
      </c>
      <c r="F15" s="15" t="s">
        <v>103</v>
      </c>
      <c r="G15" s="15" t="s">
        <v>104</v>
      </c>
      <c r="H15" s="17" t="s">
        <v>105</v>
      </c>
      <c r="I15" s="17">
        <v>0</v>
      </c>
      <c r="J15" s="15" t="s">
        <v>106</v>
      </c>
      <c r="K15" s="17" t="s">
        <v>107</v>
      </c>
      <c r="L15" s="15" t="s">
        <v>51</v>
      </c>
      <c r="M15" s="10" t="s">
        <v>44</v>
      </c>
      <c r="N15" s="5" t="s">
        <v>45</v>
      </c>
      <c r="O15" s="5" t="s">
        <v>44</v>
      </c>
      <c r="P15" s="5" t="s">
        <v>44</v>
      </c>
      <c r="Q15" s="5" t="s">
        <v>44</v>
      </c>
      <c r="R15" s="5" t="s">
        <v>45</v>
      </c>
      <c r="S15" s="5" t="s">
        <v>44</v>
      </c>
      <c r="T15" s="5" t="s">
        <v>45</v>
      </c>
      <c r="U15" s="5" t="s">
        <v>45</v>
      </c>
      <c r="V15" s="5" t="s">
        <v>44</v>
      </c>
      <c r="W15" s="5" t="s">
        <v>45</v>
      </c>
      <c r="X15" s="5" t="s">
        <v>44</v>
      </c>
      <c r="Y15" s="5" t="s">
        <v>43</v>
      </c>
      <c r="Z15" s="5" t="s">
        <v>44</v>
      </c>
      <c r="AA15" s="5" t="s">
        <v>44</v>
      </c>
      <c r="AB15" s="5" t="s">
        <v>44</v>
      </c>
      <c r="AC15" s="5" t="s">
        <v>43</v>
      </c>
      <c r="AD15" s="5" t="s">
        <v>44</v>
      </c>
      <c r="AE15" s="5" t="s">
        <v>44</v>
      </c>
      <c r="AF15" s="5" t="s">
        <v>44</v>
      </c>
      <c r="AG15" s="5" t="s">
        <v>45</v>
      </c>
      <c r="AH15" s="5" t="s">
        <v>44</v>
      </c>
      <c r="AI15" s="6" t="s">
        <v>45</v>
      </c>
    </row>
    <row r="16" spans="1:35">
      <c r="A16">
        <v>15</v>
      </c>
      <c r="B16" s="14">
        <v>45660.650415891199</v>
      </c>
      <c r="C16" s="15" t="s">
        <v>108</v>
      </c>
      <c r="D16" s="15" t="s">
        <v>35</v>
      </c>
      <c r="E16" s="17">
        <v>32</v>
      </c>
      <c r="F16" s="15" t="s">
        <v>109</v>
      </c>
      <c r="G16" s="15" t="s">
        <v>104</v>
      </c>
      <c r="H16" s="17" t="s">
        <v>105</v>
      </c>
      <c r="I16" s="17">
        <v>0</v>
      </c>
      <c r="J16" s="15" t="s">
        <v>110</v>
      </c>
      <c r="K16" s="17" t="s">
        <v>111</v>
      </c>
      <c r="L16" s="15" t="s">
        <v>51</v>
      </c>
      <c r="M16" s="9" t="s">
        <v>44</v>
      </c>
      <c r="N16" s="3" t="s">
        <v>45</v>
      </c>
      <c r="O16" s="3" t="s">
        <v>44</v>
      </c>
      <c r="P16" s="3" t="s">
        <v>43</v>
      </c>
      <c r="Q16" s="3" t="s">
        <v>44</v>
      </c>
      <c r="R16" s="3" t="s">
        <v>44</v>
      </c>
      <c r="S16" s="3" t="s">
        <v>45</v>
      </c>
      <c r="T16" s="3" t="s">
        <v>46</v>
      </c>
      <c r="U16" s="3" t="s">
        <v>45</v>
      </c>
      <c r="V16" s="3" t="s">
        <v>44</v>
      </c>
      <c r="W16" s="3" t="s">
        <v>45</v>
      </c>
      <c r="X16" s="3" t="s">
        <v>44</v>
      </c>
      <c r="Y16" s="3" t="s">
        <v>44</v>
      </c>
      <c r="Z16" s="3" t="s">
        <v>44</v>
      </c>
      <c r="AA16" s="3" t="s">
        <v>44</v>
      </c>
      <c r="AB16" s="3" t="s">
        <v>44</v>
      </c>
      <c r="AC16" s="3" t="s">
        <v>43</v>
      </c>
      <c r="AD16" s="3" t="s">
        <v>45</v>
      </c>
      <c r="AE16" s="3" t="s">
        <v>44</v>
      </c>
      <c r="AF16" s="3" t="s">
        <v>45</v>
      </c>
      <c r="AG16" s="3" t="s">
        <v>46</v>
      </c>
      <c r="AH16" s="3" t="s">
        <v>44</v>
      </c>
      <c r="AI16" s="4" t="s">
        <v>45</v>
      </c>
    </row>
    <row r="17" spans="1:35">
      <c r="A17">
        <v>16</v>
      </c>
      <c r="B17" s="14">
        <v>45660.656290196755</v>
      </c>
      <c r="C17" s="15" t="s">
        <v>112</v>
      </c>
      <c r="D17" s="15" t="s">
        <v>35</v>
      </c>
      <c r="E17" s="17">
        <v>34</v>
      </c>
      <c r="F17" s="15" t="s">
        <v>113</v>
      </c>
      <c r="G17" s="15" t="s">
        <v>38</v>
      </c>
      <c r="H17" s="17" t="s">
        <v>114</v>
      </c>
      <c r="I17" s="17">
        <v>0</v>
      </c>
      <c r="J17" s="15" t="s">
        <v>115</v>
      </c>
      <c r="K17" s="17" t="s">
        <v>116</v>
      </c>
      <c r="L17" s="15" t="s">
        <v>51</v>
      </c>
      <c r="M17" s="10" t="s">
        <v>44</v>
      </c>
      <c r="N17" s="5" t="s">
        <v>44</v>
      </c>
      <c r="O17" s="5" t="s">
        <v>44</v>
      </c>
      <c r="P17" s="5" t="s">
        <v>44</v>
      </c>
      <c r="Q17" s="5" t="s">
        <v>44</v>
      </c>
      <c r="R17" s="5" t="s">
        <v>45</v>
      </c>
      <c r="S17" s="5" t="s">
        <v>45</v>
      </c>
      <c r="T17" s="5" t="s">
        <v>45</v>
      </c>
      <c r="U17" s="5" t="s">
        <v>45</v>
      </c>
      <c r="V17" s="5" t="s">
        <v>44</v>
      </c>
      <c r="W17" s="5" t="s">
        <v>45</v>
      </c>
      <c r="X17" s="5" t="s">
        <v>44</v>
      </c>
      <c r="Y17" s="5" t="s">
        <v>44</v>
      </c>
      <c r="Z17" s="5" t="s">
        <v>45</v>
      </c>
      <c r="AA17" s="5" t="s">
        <v>44</v>
      </c>
      <c r="AB17" s="5" t="s">
        <v>44</v>
      </c>
      <c r="AC17" s="5" t="s">
        <v>44</v>
      </c>
      <c r="AD17" s="5" t="s">
        <v>45</v>
      </c>
      <c r="AE17" s="5" t="s">
        <v>44</v>
      </c>
      <c r="AF17" s="5" t="s">
        <v>45</v>
      </c>
      <c r="AG17" s="5" t="s">
        <v>45</v>
      </c>
      <c r="AH17" s="5" t="s">
        <v>44</v>
      </c>
      <c r="AI17" s="6" t="s">
        <v>45</v>
      </c>
    </row>
    <row r="18" spans="1:35">
      <c r="A18">
        <v>17</v>
      </c>
      <c r="B18" s="14">
        <v>45660.67535957176</v>
      </c>
      <c r="C18" s="15" t="s">
        <v>117</v>
      </c>
      <c r="D18" s="15" t="s">
        <v>35</v>
      </c>
      <c r="E18" s="17" t="s">
        <v>118</v>
      </c>
      <c r="F18" s="15" t="s">
        <v>119</v>
      </c>
      <c r="G18" s="15" t="s">
        <v>38</v>
      </c>
      <c r="H18" s="17" t="s">
        <v>39</v>
      </c>
      <c r="I18" s="17">
        <v>2</v>
      </c>
      <c r="J18" s="15" t="s">
        <v>120</v>
      </c>
      <c r="K18" s="17" t="s">
        <v>64</v>
      </c>
      <c r="L18" s="15" t="s">
        <v>51</v>
      </c>
      <c r="M18" s="9" t="s">
        <v>44</v>
      </c>
      <c r="N18" s="3" t="s">
        <v>45</v>
      </c>
      <c r="O18" s="3" t="s">
        <v>44</v>
      </c>
      <c r="P18" s="3" t="s">
        <v>45</v>
      </c>
      <c r="Q18" s="3" t="s">
        <v>44</v>
      </c>
      <c r="R18" s="3" t="s">
        <v>44</v>
      </c>
      <c r="S18" s="3" t="s">
        <v>45</v>
      </c>
      <c r="T18" s="3" t="s">
        <v>45</v>
      </c>
      <c r="U18" s="3" t="s">
        <v>45</v>
      </c>
      <c r="V18" s="3" t="s">
        <v>45</v>
      </c>
      <c r="W18" s="3" t="s">
        <v>45</v>
      </c>
      <c r="X18" s="3" t="s">
        <v>44</v>
      </c>
      <c r="Y18" s="3" t="s">
        <v>44</v>
      </c>
      <c r="Z18" s="3" t="s">
        <v>44</v>
      </c>
      <c r="AA18" s="3" t="s">
        <v>45</v>
      </c>
      <c r="AB18" s="3" t="s">
        <v>44</v>
      </c>
      <c r="AC18" s="3" t="s">
        <v>44</v>
      </c>
      <c r="AD18" s="3" t="s">
        <v>45</v>
      </c>
      <c r="AE18" s="3" t="s">
        <v>45</v>
      </c>
      <c r="AF18" s="3" t="s">
        <v>46</v>
      </c>
      <c r="AG18" s="3" t="s">
        <v>46</v>
      </c>
      <c r="AH18" s="3" t="s">
        <v>45</v>
      </c>
      <c r="AI18" s="4" t="s">
        <v>46</v>
      </c>
    </row>
    <row r="19" spans="1:35">
      <c r="A19">
        <v>18</v>
      </c>
      <c r="B19" s="14">
        <v>45695.438411388888</v>
      </c>
      <c r="C19" s="15" t="s">
        <v>121</v>
      </c>
      <c r="D19" s="15" t="s">
        <v>35</v>
      </c>
      <c r="E19" s="17">
        <v>34</v>
      </c>
      <c r="F19" s="15" t="s">
        <v>122</v>
      </c>
      <c r="G19" s="15" t="s">
        <v>38</v>
      </c>
      <c r="H19" s="17" t="s">
        <v>39</v>
      </c>
      <c r="I19" s="17">
        <v>3</v>
      </c>
      <c r="J19" s="15" t="s">
        <v>123</v>
      </c>
      <c r="K19" s="17" t="s">
        <v>116</v>
      </c>
      <c r="L19" s="15" t="s">
        <v>51</v>
      </c>
      <c r="M19" s="10" t="s">
        <v>43</v>
      </c>
      <c r="N19" s="5" t="s">
        <v>43</v>
      </c>
      <c r="O19" s="5" t="s">
        <v>43</v>
      </c>
      <c r="P19" s="5" t="s">
        <v>43</v>
      </c>
      <c r="Q19" s="5" t="s">
        <v>43</v>
      </c>
      <c r="R19" s="5" t="s">
        <v>43</v>
      </c>
      <c r="S19" s="5" t="s">
        <v>43</v>
      </c>
      <c r="T19" s="5" t="s">
        <v>45</v>
      </c>
      <c r="U19" s="5" t="s">
        <v>45</v>
      </c>
      <c r="V19" s="5" t="s">
        <v>45</v>
      </c>
      <c r="W19" s="5" t="s">
        <v>44</v>
      </c>
      <c r="X19" s="5" t="s">
        <v>43</v>
      </c>
      <c r="Y19" s="5" t="s">
        <v>43</v>
      </c>
      <c r="Z19" s="5" t="s">
        <v>43</v>
      </c>
      <c r="AA19" s="5" t="s">
        <v>43</v>
      </c>
      <c r="AB19" s="5" t="s">
        <v>43</v>
      </c>
      <c r="AC19" s="5" t="s">
        <v>43</v>
      </c>
      <c r="AD19" s="5" t="s">
        <v>43</v>
      </c>
      <c r="AE19" s="5" t="s">
        <v>45</v>
      </c>
      <c r="AF19" s="5" t="s">
        <v>45</v>
      </c>
      <c r="AG19" s="5" t="s">
        <v>45</v>
      </c>
      <c r="AH19" s="5" t="s">
        <v>43</v>
      </c>
      <c r="AI19" s="6" t="s">
        <v>45</v>
      </c>
    </row>
    <row r="20" spans="1:35">
      <c r="A20">
        <v>19</v>
      </c>
      <c r="B20" s="14">
        <v>45695.438039780092</v>
      </c>
      <c r="C20" s="15" t="s">
        <v>124</v>
      </c>
      <c r="D20" s="15" t="s">
        <v>35</v>
      </c>
      <c r="E20" s="17">
        <v>35</v>
      </c>
      <c r="F20" s="15" t="s">
        <v>125</v>
      </c>
      <c r="G20" s="15" t="s">
        <v>38</v>
      </c>
      <c r="H20" s="17" t="s">
        <v>39</v>
      </c>
      <c r="I20" s="17">
        <v>3</v>
      </c>
      <c r="J20" s="15" t="s">
        <v>126</v>
      </c>
      <c r="K20" s="17" t="s">
        <v>127</v>
      </c>
      <c r="L20" s="15" t="s">
        <v>51</v>
      </c>
      <c r="M20" s="9" t="s">
        <v>44</v>
      </c>
      <c r="N20" s="3" t="s">
        <v>46</v>
      </c>
      <c r="O20" s="3" t="s">
        <v>44</v>
      </c>
      <c r="P20" s="3" t="s">
        <v>44</v>
      </c>
      <c r="Q20" s="3" t="s">
        <v>44</v>
      </c>
      <c r="R20" s="3" t="s">
        <v>44</v>
      </c>
      <c r="S20" s="3" t="s">
        <v>45</v>
      </c>
      <c r="T20" s="3" t="s">
        <v>45</v>
      </c>
      <c r="U20" s="3" t="s">
        <v>45</v>
      </c>
      <c r="V20" s="3" t="s">
        <v>45</v>
      </c>
      <c r="W20" s="3" t="s">
        <v>45</v>
      </c>
      <c r="X20" s="3" t="s">
        <v>44</v>
      </c>
      <c r="Y20" s="3" t="s">
        <v>44</v>
      </c>
      <c r="Z20" s="3" t="s">
        <v>44</v>
      </c>
      <c r="AA20" s="3" t="s">
        <v>44</v>
      </c>
      <c r="AB20" s="3" t="s">
        <v>44</v>
      </c>
      <c r="AC20" s="3" t="s">
        <v>44</v>
      </c>
      <c r="AD20" s="3" t="s">
        <v>44</v>
      </c>
      <c r="AE20" s="3" t="s">
        <v>44</v>
      </c>
      <c r="AF20" s="3" t="s">
        <v>45</v>
      </c>
      <c r="AG20" s="3" t="s">
        <v>45</v>
      </c>
      <c r="AH20" s="3" t="s">
        <v>44</v>
      </c>
      <c r="AI20" s="4" t="s">
        <v>45</v>
      </c>
    </row>
    <row r="21" spans="1:35">
      <c r="A21">
        <v>20</v>
      </c>
      <c r="B21" s="14">
        <v>45695.481339178237</v>
      </c>
      <c r="C21" s="15" t="s">
        <v>128</v>
      </c>
      <c r="D21" s="15" t="s">
        <v>35</v>
      </c>
      <c r="E21" s="68" t="s">
        <v>129</v>
      </c>
      <c r="F21" s="15" t="s">
        <v>130</v>
      </c>
      <c r="G21" s="69" t="s">
        <v>104</v>
      </c>
      <c r="H21" s="68" t="s">
        <v>39</v>
      </c>
      <c r="I21" s="68">
        <v>4</v>
      </c>
      <c r="J21" s="15" t="s">
        <v>131</v>
      </c>
      <c r="K21" s="68" t="s">
        <v>132</v>
      </c>
      <c r="L21" s="69" t="s">
        <v>42</v>
      </c>
      <c r="M21" s="10" t="s">
        <v>43</v>
      </c>
      <c r="N21" s="5" t="s">
        <v>43</v>
      </c>
      <c r="O21" s="5" t="s">
        <v>43</v>
      </c>
      <c r="P21" s="5" t="s">
        <v>43</v>
      </c>
      <c r="Q21" s="5" t="s">
        <v>43</v>
      </c>
      <c r="R21" s="5" t="s">
        <v>45</v>
      </c>
      <c r="S21" s="5" t="s">
        <v>45</v>
      </c>
      <c r="T21" s="5" t="s">
        <v>46</v>
      </c>
      <c r="U21" s="5" t="s">
        <v>46</v>
      </c>
      <c r="V21" s="5" t="s">
        <v>46</v>
      </c>
      <c r="W21" s="5" t="s">
        <v>46</v>
      </c>
      <c r="X21" s="5" t="s">
        <v>44</v>
      </c>
      <c r="Y21" s="5" t="s">
        <v>43</v>
      </c>
      <c r="Z21" s="5" t="s">
        <v>44</v>
      </c>
      <c r="AA21" s="5" t="s">
        <v>44</v>
      </c>
      <c r="AB21" s="5" t="s">
        <v>43</v>
      </c>
      <c r="AC21" s="5" t="s">
        <v>43</v>
      </c>
      <c r="AD21" s="5" t="s">
        <v>46</v>
      </c>
      <c r="AE21" s="5" t="s">
        <v>46</v>
      </c>
      <c r="AF21" s="5" t="s">
        <v>45</v>
      </c>
      <c r="AG21" s="5" t="s">
        <v>45</v>
      </c>
      <c r="AH21" s="5" t="s">
        <v>46</v>
      </c>
      <c r="AI21" s="6" t="s">
        <v>46</v>
      </c>
    </row>
    <row r="22" spans="1:35" s="91" customFormat="1">
      <c r="A22" s="91">
        <v>21</v>
      </c>
      <c r="B22" s="97">
        <v>45665.554457407408</v>
      </c>
      <c r="C22" s="98" t="s">
        <v>133</v>
      </c>
      <c r="D22" s="98" t="s">
        <v>35</v>
      </c>
      <c r="E22" s="99">
        <v>31</v>
      </c>
      <c r="F22" s="98" t="s">
        <v>134</v>
      </c>
      <c r="G22" s="98" t="s">
        <v>38</v>
      </c>
      <c r="H22" s="99" t="s">
        <v>39</v>
      </c>
      <c r="I22" s="99">
        <v>2</v>
      </c>
      <c r="J22" s="98" t="s">
        <v>126</v>
      </c>
      <c r="K22" s="99" t="s">
        <v>127</v>
      </c>
      <c r="L22" s="98" t="s">
        <v>51</v>
      </c>
      <c r="M22" s="103" t="s">
        <v>43</v>
      </c>
      <c r="N22" s="104" t="s">
        <v>45</v>
      </c>
      <c r="O22" s="104" t="s">
        <v>43</v>
      </c>
      <c r="P22" s="104" t="s">
        <v>44</v>
      </c>
      <c r="Q22" s="104" t="s">
        <v>43</v>
      </c>
      <c r="R22" s="104" t="s">
        <v>44</v>
      </c>
      <c r="S22" s="104" t="s">
        <v>44</v>
      </c>
      <c r="T22" s="104" t="s">
        <v>45</v>
      </c>
      <c r="U22" s="104" t="s">
        <v>44</v>
      </c>
      <c r="V22" s="104" t="s">
        <v>43</v>
      </c>
      <c r="W22" s="104" t="s">
        <v>43</v>
      </c>
      <c r="X22" s="104" t="s">
        <v>43</v>
      </c>
      <c r="Y22" s="104" t="s">
        <v>44</v>
      </c>
      <c r="Z22" s="104" t="s">
        <v>44</v>
      </c>
      <c r="AA22" s="104" t="s">
        <v>45</v>
      </c>
      <c r="AB22" s="104" t="s">
        <v>44</v>
      </c>
      <c r="AC22" s="104" t="s">
        <v>44</v>
      </c>
      <c r="AD22" s="104" t="s">
        <v>45</v>
      </c>
      <c r="AE22" s="104" t="s">
        <v>43</v>
      </c>
      <c r="AF22" s="104" t="s">
        <v>43</v>
      </c>
      <c r="AG22" s="104" t="s">
        <v>44</v>
      </c>
      <c r="AH22" s="104" t="s">
        <v>43</v>
      </c>
      <c r="AI22" s="105" t="s">
        <v>43</v>
      </c>
    </row>
    <row r="23" spans="1:35" s="91" customFormat="1">
      <c r="A23" s="91">
        <v>22</v>
      </c>
      <c r="B23" s="97">
        <v>45695.4388396875</v>
      </c>
      <c r="C23" s="98" t="s">
        <v>135</v>
      </c>
      <c r="D23" s="98" t="s">
        <v>35</v>
      </c>
      <c r="E23" s="99">
        <v>44</v>
      </c>
      <c r="F23" s="98" t="s">
        <v>136</v>
      </c>
      <c r="G23" s="98" t="s">
        <v>38</v>
      </c>
      <c r="H23" s="99" t="s">
        <v>39</v>
      </c>
      <c r="I23" s="99">
        <v>3</v>
      </c>
      <c r="J23" s="98" t="s">
        <v>137</v>
      </c>
      <c r="K23" s="99" t="s">
        <v>138</v>
      </c>
      <c r="L23" s="98" t="s">
        <v>51</v>
      </c>
      <c r="M23" s="100" t="s">
        <v>43</v>
      </c>
      <c r="N23" s="101" t="s">
        <v>44</v>
      </c>
      <c r="O23" s="101" t="s">
        <v>45</v>
      </c>
      <c r="P23" s="101" t="s">
        <v>44</v>
      </c>
      <c r="Q23" s="101" t="s">
        <v>43</v>
      </c>
      <c r="R23" s="101" t="s">
        <v>44</v>
      </c>
      <c r="S23" s="101" t="s">
        <v>43</v>
      </c>
      <c r="T23" s="101" t="s">
        <v>43</v>
      </c>
      <c r="U23" s="101" t="s">
        <v>45</v>
      </c>
      <c r="V23" s="101" t="s">
        <v>43</v>
      </c>
      <c r="W23" s="101" t="s">
        <v>43</v>
      </c>
      <c r="X23" s="101" t="s">
        <v>43</v>
      </c>
      <c r="Y23" s="101" t="s">
        <v>43</v>
      </c>
      <c r="Z23" s="101" t="s">
        <v>44</v>
      </c>
      <c r="AA23" s="101" t="s">
        <v>44</v>
      </c>
      <c r="AB23" s="101" t="s">
        <v>45</v>
      </c>
      <c r="AC23" s="101" t="s">
        <v>43</v>
      </c>
      <c r="AD23" s="101" t="s">
        <v>44</v>
      </c>
      <c r="AE23" s="101" t="s">
        <v>45</v>
      </c>
      <c r="AF23" s="101" t="s">
        <v>43</v>
      </c>
      <c r="AG23" s="101" t="s">
        <v>43</v>
      </c>
      <c r="AH23" s="101" t="s">
        <v>43</v>
      </c>
      <c r="AI23" s="102" t="s">
        <v>44</v>
      </c>
    </row>
    <row r="24" spans="1:35">
      <c r="A24">
        <v>23</v>
      </c>
      <c r="B24" s="14">
        <v>45665.767812754624</v>
      </c>
      <c r="C24" s="15" t="s">
        <v>139</v>
      </c>
      <c r="D24" s="15" t="s">
        <v>35</v>
      </c>
      <c r="E24" s="17" t="s">
        <v>140</v>
      </c>
      <c r="F24" s="15" t="s">
        <v>141</v>
      </c>
      <c r="G24" s="15" t="s">
        <v>104</v>
      </c>
      <c r="H24" s="17" t="s">
        <v>105</v>
      </c>
      <c r="I24" s="17">
        <v>0</v>
      </c>
      <c r="J24" s="15" t="s">
        <v>645</v>
      </c>
      <c r="K24" s="17" t="s">
        <v>142</v>
      </c>
      <c r="L24" s="15" t="s">
        <v>143</v>
      </c>
      <c r="M24" s="9" t="s">
        <v>43</v>
      </c>
      <c r="N24" s="3" t="s">
        <v>44</v>
      </c>
      <c r="O24" s="3" t="s">
        <v>44</v>
      </c>
      <c r="P24" s="3" t="s">
        <v>44</v>
      </c>
      <c r="Q24" s="3" t="s">
        <v>44</v>
      </c>
      <c r="R24" s="3" t="s">
        <v>45</v>
      </c>
      <c r="S24" s="3" t="s">
        <v>45</v>
      </c>
      <c r="T24" s="3" t="s">
        <v>45</v>
      </c>
      <c r="U24" s="3" t="s">
        <v>45</v>
      </c>
      <c r="V24" s="3" t="s">
        <v>45</v>
      </c>
      <c r="W24" s="3" t="s">
        <v>44</v>
      </c>
      <c r="X24" s="3" t="s">
        <v>43</v>
      </c>
      <c r="Y24" s="3" t="s">
        <v>44</v>
      </c>
      <c r="Z24" s="3" t="s">
        <v>44</v>
      </c>
      <c r="AA24" s="3" t="s">
        <v>44</v>
      </c>
      <c r="AB24" s="3" t="s">
        <v>44</v>
      </c>
      <c r="AC24" s="3" t="s">
        <v>43</v>
      </c>
      <c r="AD24" s="3" t="s">
        <v>44</v>
      </c>
      <c r="AE24" s="3" t="s">
        <v>45</v>
      </c>
      <c r="AF24" s="3" t="s">
        <v>45</v>
      </c>
      <c r="AG24" s="3" t="s">
        <v>45</v>
      </c>
      <c r="AH24" s="3" t="s">
        <v>44</v>
      </c>
      <c r="AI24" s="4" t="s">
        <v>45</v>
      </c>
    </row>
    <row r="25" spans="1:35" s="91" customFormat="1">
      <c r="A25" s="91">
        <v>24</v>
      </c>
      <c r="B25" s="97">
        <v>45667.499193773147</v>
      </c>
      <c r="C25" s="98" t="s">
        <v>144</v>
      </c>
      <c r="D25" s="98" t="s">
        <v>35</v>
      </c>
      <c r="E25" s="99">
        <v>31</v>
      </c>
      <c r="F25" s="98" t="s">
        <v>145</v>
      </c>
      <c r="G25" s="98" t="s">
        <v>38</v>
      </c>
      <c r="H25" s="99" t="s">
        <v>39</v>
      </c>
      <c r="I25" s="99">
        <v>2</v>
      </c>
      <c r="J25" s="98" t="s">
        <v>146</v>
      </c>
      <c r="K25" s="99" t="s">
        <v>147</v>
      </c>
      <c r="L25" s="98" t="s">
        <v>51</v>
      </c>
      <c r="M25" s="100" t="s">
        <v>44</v>
      </c>
      <c r="N25" s="101" t="s">
        <v>45</v>
      </c>
      <c r="O25" s="101" t="s">
        <v>45</v>
      </c>
      <c r="P25" s="101" t="s">
        <v>44</v>
      </c>
      <c r="Q25" s="101" t="s">
        <v>44</v>
      </c>
      <c r="R25" s="101" t="s">
        <v>45</v>
      </c>
      <c r="S25" s="101" t="s">
        <v>45</v>
      </c>
      <c r="T25" s="101" t="s">
        <v>45</v>
      </c>
      <c r="U25" s="101" t="s">
        <v>45</v>
      </c>
      <c r="V25" s="101" t="s">
        <v>45</v>
      </c>
      <c r="W25" s="101" t="s">
        <v>45</v>
      </c>
      <c r="X25" s="101" t="s">
        <v>44</v>
      </c>
      <c r="Y25" s="101" t="s">
        <v>44</v>
      </c>
      <c r="Z25" s="101" t="s">
        <v>45</v>
      </c>
      <c r="AA25" s="101" t="s">
        <v>45</v>
      </c>
      <c r="AB25" s="101" t="s">
        <v>45</v>
      </c>
      <c r="AC25" s="101" t="s">
        <v>44</v>
      </c>
      <c r="AD25" s="101" t="s">
        <v>44</v>
      </c>
      <c r="AE25" s="101" t="s">
        <v>44</v>
      </c>
      <c r="AF25" s="101" t="s">
        <v>45</v>
      </c>
      <c r="AG25" s="101" t="s">
        <v>45</v>
      </c>
      <c r="AH25" s="101" t="s">
        <v>44</v>
      </c>
      <c r="AI25" s="102" t="s">
        <v>44</v>
      </c>
    </row>
    <row r="26" spans="1:35">
      <c r="A26">
        <v>25</v>
      </c>
      <c r="B26" s="14">
        <v>45695.402204108796</v>
      </c>
      <c r="C26" s="15" t="s">
        <v>148</v>
      </c>
      <c r="D26" s="15" t="s">
        <v>35</v>
      </c>
      <c r="E26" s="17">
        <v>34</v>
      </c>
      <c r="F26" s="15" t="s">
        <v>149</v>
      </c>
      <c r="G26" s="15" t="s">
        <v>38</v>
      </c>
      <c r="H26" s="17" t="s">
        <v>39</v>
      </c>
      <c r="I26" s="17">
        <v>3</v>
      </c>
      <c r="J26" s="15" t="s">
        <v>150</v>
      </c>
      <c r="K26" s="17" t="s">
        <v>151</v>
      </c>
      <c r="L26" s="15" t="s">
        <v>51</v>
      </c>
      <c r="M26" s="9" t="s">
        <v>43</v>
      </c>
      <c r="N26" s="3" t="s">
        <v>43</v>
      </c>
      <c r="O26" s="3" t="s">
        <v>44</v>
      </c>
      <c r="P26" s="3" t="s">
        <v>43</v>
      </c>
      <c r="Q26" s="3" t="s">
        <v>44</v>
      </c>
      <c r="R26" s="3" t="s">
        <v>45</v>
      </c>
      <c r="S26" s="3" t="s">
        <v>45</v>
      </c>
      <c r="T26" s="3" t="s">
        <v>45</v>
      </c>
      <c r="U26" s="3" t="s">
        <v>45</v>
      </c>
      <c r="V26" s="3" t="s">
        <v>44</v>
      </c>
      <c r="W26" s="3" t="s">
        <v>45</v>
      </c>
      <c r="X26" s="3" t="s">
        <v>43</v>
      </c>
      <c r="Y26" s="3" t="s">
        <v>43</v>
      </c>
      <c r="Z26" s="3" t="s">
        <v>43</v>
      </c>
      <c r="AA26" s="3" t="s">
        <v>43</v>
      </c>
      <c r="AB26" s="3" t="s">
        <v>43</v>
      </c>
      <c r="AC26" s="3" t="s">
        <v>43</v>
      </c>
      <c r="AD26" s="3" t="s">
        <v>43</v>
      </c>
      <c r="AE26" s="3" t="s">
        <v>44</v>
      </c>
      <c r="AF26" s="3" t="s">
        <v>45</v>
      </c>
      <c r="AG26" s="3" t="s">
        <v>45</v>
      </c>
      <c r="AH26" s="3" t="s">
        <v>44</v>
      </c>
      <c r="AI26" s="4" t="s">
        <v>46</v>
      </c>
    </row>
    <row r="27" spans="1:35">
      <c r="A27">
        <v>26</v>
      </c>
      <c r="B27" s="14">
        <v>45695.746107754632</v>
      </c>
      <c r="C27" s="15" t="s">
        <v>152</v>
      </c>
      <c r="D27" s="15" t="s">
        <v>35</v>
      </c>
      <c r="E27" s="68">
        <v>58</v>
      </c>
      <c r="F27" s="15" t="s">
        <v>153</v>
      </c>
      <c r="G27" s="15" t="s">
        <v>38</v>
      </c>
      <c r="H27" s="17" t="s">
        <v>39</v>
      </c>
      <c r="I27" s="17">
        <v>2</v>
      </c>
      <c r="J27" s="15" t="s">
        <v>154</v>
      </c>
      <c r="K27" s="17" t="s">
        <v>155</v>
      </c>
      <c r="L27" s="15" t="s">
        <v>42</v>
      </c>
      <c r="M27" s="10" t="s">
        <v>43</v>
      </c>
      <c r="N27" s="5" t="s">
        <v>43</v>
      </c>
      <c r="O27" s="5" t="s">
        <v>43</v>
      </c>
      <c r="P27" s="5" t="s">
        <v>43</v>
      </c>
      <c r="Q27" s="5" t="s">
        <v>43</v>
      </c>
      <c r="R27" s="5" t="s">
        <v>43</v>
      </c>
      <c r="S27" s="5" t="s">
        <v>46</v>
      </c>
      <c r="T27" s="5" t="s">
        <v>46</v>
      </c>
      <c r="U27" s="5" t="s">
        <v>46</v>
      </c>
      <c r="V27" s="5" t="s">
        <v>46</v>
      </c>
      <c r="W27" s="5" t="s">
        <v>46</v>
      </c>
      <c r="X27" s="5" t="s">
        <v>45</v>
      </c>
      <c r="Y27" s="5" t="s">
        <v>43</v>
      </c>
      <c r="Z27" s="5" t="s">
        <v>43</v>
      </c>
      <c r="AA27" s="5" t="s">
        <v>43</v>
      </c>
      <c r="AB27" s="5" t="s">
        <v>43</v>
      </c>
      <c r="AC27" s="5" t="s">
        <v>43</v>
      </c>
      <c r="AD27" s="5" t="s">
        <v>43</v>
      </c>
      <c r="AE27" s="5" t="s">
        <v>45</v>
      </c>
      <c r="AF27" s="5" t="s">
        <v>46</v>
      </c>
      <c r="AG27" s="5" t="s">
        <v>46</v>
      </c>
      <c r="AH27" s="5" t="s">
        <v>46</v>
      </c>
      <c r="AI27" s="6" t="s">
        <v>46</v>
      </c>
    </row>
    <row r="28" spans="1:35" s="91" customFormat="1">
      <c r="A28" s="91">
        <v>27</v>
      </c>
      <c r="B28" s="97">
        <v>45668.722174976851</v>
      </c>
      <c r="C28" s="98" t="s">
        <v>156</v>
      </c>
      <c r="D28" s="98" t="s">
        <v>35</v>
      </c>
      <c r="E28" s="99">
        <v>29</v>
      </c>
      <c r="F28" s="98" t="s">
        <v>157</v>
      </c>
      <c r="G28" s="98" t="s">
        <v>104</v>
      </c>
      <c r="H28" s="99" t="s">
        <v>105</v>
      </c>
      <c r="I28" s="99">
        <v>0</v>
      </c>
      <c r="J28" s="98" t="s">
        <v>158</v>
      </c>
      <c r="K28" s="99" t="s">
        <v>159</v>
      </c>
      <c r="L28" s="98" t="s">
        <v>51</v>
      </c>
      <c r="M28" s="103" t="s">
        <v>43</v>
      </c>
      <c r="N28" s="104" t="s">
        <v>45</v>
      </c>
      <c r="O28" s="104" t="s">
        <v>45</v>
      </c>
      <c r="P28" s="104" t="s">
        <v>46</v>
      </c>
      <c r="Q28" s="104" t="s">
        <v>45</v>
      </c>
      <c r="R28" s="104" t="s">
        <v>45</v>
      </c>
      <c r="S28" s="104" t="s">
        <v>45</v>
      </c>
      <c r="T28" s="104" t="s">
        <v>45</v>
      </c>
      <c r="U28" s="104" t="s">
        <v>46</v>
      </c>
      <c r="V28" s="104" t="s">
        <v>44</v>
      </c>
      <c r="W28" s="104" t="s">
        <v>44</v>
      </c>
      <c r="X28" s="104" t="s">
        <v>43</v>
      </c>
      <c r="Y28" s="104" t="s">
        <v>44</v>
      </c>
      <c r="Z28" s="104" t="s">
        <v>45</v>
      </c>
      <c r="AA28" s="104" t="s">
        <v>45</v>
      </c>
      <c r="AB28" s="104" t="s">
        <v>45</v>
      </c>
      <c r="AC28" s="104" t="s">
        <v>44</v>
      </c>
      <c r="AD28" s="104" t="s">
        <v>43</v>
      </c>
      <c r="AE28" s="104" t="s">
        <v>43</v>
      </c>
      <c r="AF28" s="104" t="s">
        <v>44</v>
      </c>
      <c r="AG28" s="104" t="s">
        <v>45</v>
      </c>
      <c r="AH28" s="104" t="s">
        <v>44</v>
      </c>
      <c r="AI28" s="105" t="s">
        <v>45</v>
      </c>
    </row>
    <row r="29" spans="1:35">
      <c r="A29">
        <v>28</v>
      </c>
      <c r="B29" s="14">
        <v>45668.776849907408</v>
      </c>
      <c r="C29" s="15" t="s">
        <v>160</v>
      </c>
      <c r="D29" s="15" t="s">
        <v>35</v>
      </c>
      <c r="E29" s="17">
        <v>29</v>
      </c>
      <c r="F29" s="15" t="s">
        <v>161</v>
      </c>
      <c r="G29" s="15" t="s">
        <v>38</v>
      </c>
      <c r="H29" s="17" t="s">
        <v>39</v>
      </c>
      <c r="I29" s="17">
        <v>1</v>
      </c>
      <c r="J29" s="15" t="s">
        <v>162</v>
      </c>
      <c r="K29" s="17" t="s">
        <v>163</v>
      </c>
      <c r="L29" s="15" t="s">
        <v>51</v>
      </c>
      <c r="M29" s="10" t="s">
        <v>44</v>
      </c>
      <c r="N29" s="5" t="s">
        <v>45</v>
      </c>
      <c r="O29" s="5" t="s">
        <v>44</v>
      </c>
      <c r="P29" s="5" t="s">
        <v>44</v>
      </c>
      <c r="Q29" s="5" t="s">
        <v>44</v>
      </c>
      <c r="R29" s="5" t="s">
        <v>45</v>
      </c>
      <c r="S29" s="5" t="s">
        <v>45</v>
      </c>
      <c r="T29" s="5" t="s">
        <v>45</v>
      </c>
      <c r="U29" s="5" t="s">
        <v>45</v>
      </c>
      <c r="V29" s="5" t="s">
        <v>44</v>
      </c>
      <c r="W29" s="5" t="s">
        <v>44</v>
      </c>
      <c r="X29" s="5" t="s">
        <v>44</v>
      </c>
      <c r="Y29" s="5" t="s">
        <v>44</v>
      </c>
      <c r="Z29" s="5" t="s">
        <v>44</v>
      </c>
      <c r="AA29" s="5" t="s">
        <v>44</v>
      </c>
      <c r="AB29" s="5" t="s">
        <v>44</v>
      </c>
      <c r="AC29" s="5" t="s">
        <v>44</v>
      </c>
      <c r="AD29" s="5" t="s">
        <v>44</v>
      </c>
      <c r="AE29" s="5" t="s">
        <v>44</v>
      </c>
      <c r="AF29" s="5" t="s">
        <v>45</v>
      </c>
      <c r="AG29" s="5" t="s">
        <v>45</v>
      </c>
      <c r="AH29" s="5" t="s">
        <v>44</v>
      </c>
      <c r="AI29" s="6" t="s">
        <v>45</v>
      </c>
    </row>
    <row r="30" spans="1:35">
      <c r="A30">
        <v>29</v>
      </c>
      <c r="B30" s="14">
        <v>45698.836104074071</v>
      </c>
      <c r="C30" s="15" t="s">
        <v>164</v>
      </c>
      <c r="D30" s="15" t="s">
        <v>35</v>
      </c>
      <c r="E30" s="17">
        <v>33</v>
      </c>
      <c r="F30" s="15" t="s">
        <v>165</v>
      </c>
      <c r="G30" s="15" t="s">
        <v>38</v>
      </c>
      <c r="H30" s="17" t="s">
        <v>39</v>
      </c>
      <c r="I30" s="17">
        <v>2</v>
      </c>
      <c r="J30" s="15" t="s">
        <v>166</v>
      </c>
      <c r="K30" s="17" t="s">
        <v>167</v>
      </c>
      <c r="L30" s="15" t="s">
        <v>51</v>
      </c>
      <c r="M30" s="9" t="s">
        <v>44</v>
      </c>
      <c r="N30" s="3" t="s">
        <v>44</v>
      </c>
      <c r="O30" s="3" t="s">
        <v>44</v>
      </c>
      <c r="P30" s="3" t="s">
        <v>44</v>
      </c>
      <c r="Q30" s="3" t="s">
        <v>44</v>
      </c>
      <c r="R30" s="3" t="s">
        <v>44</v>
      </c>
      <c r="S30" s="3" t="s">
        <v>44</v>
      </c>
      <c r="T30" s="3" t="s">
        <v>44</v>
      </c>
      <c r="U30" s="3" t="s">
        <v>45</v>
      </c>
      <c r="V30" s="3" t="s">
        <v>44</v>
      </c>
      <c r="W30" s="3" t="s">
        <v>45</v>
      </c>
      <c r="X30" s="3" t="s">
        <v>44</v>
      </c>
      <c r="Y30" s="3" t="s">
        <v>43</v>
      </c>
      <c r="Z30" s="3" t="s">
        <v>43</v>
      </c>
      <c r="AA30" s="3" t="s">
        <v>44</v>
      </c>
      <c r="AB30" s="3" t="s">
        <v>44</v>
      </c>
      <c r="AC30" s="3" t="s">
        <v>43</v>
      </c>
      <c r="AD30" s="3" t="s">
        <v>44</v>
      </c>
      <c r="AE30" s="3" t="s">
        <v>45</v>
      </c>
      <c r="AF30" s="3" t="s">
        <v>45</v>
      </c>
      <c r="AG30" s="3" t="s">
        <v>45</v>
      </c>
      <c r="AH30" s="3" t="s">
        <v>45</v>
      </c>
      <c r="AI30" s="4" t="s">
        <v>45</v>
      </c>
    </row>
    <row r="31" spans="1:35" s="91" customFormat="1">
      <c r="A31" s="91">
        <v>30</v>
      </c>
      <c r="B31" s="97">
        <v>45674.565984189816</v>
      </c>
      <c r="C31" s="98" t="s">
        <v>642</v>
      </c>
      <c r="D31" s="98" t="s">
        <v>35</v>
      </c>
      <c r="E31" s="99">
        <v>25</v>
      </c>
      <c r="F31" s="98" t="s">
        <v>168</v>
      </c>
      <c r="G31" s="98" t="s">
        <v>104</v>
      </c>
      <c r="H31" s="99" t="s">
        <v>105</v>
      </c>
      <c r="I31" s="99">
        <v>0</v>
      </c>
      <c r="J31" s="98" t="s">
        <v>166</v>
      </c>
      <c r="K31" s="99">
        <v>4</v>
      </c>
      <c r="L31" s="98" t="s">
        <v>51</v>
      </c>
      <c r="M31" s="100" t="s">
        <v>45</v>
      </c>
      <c r="N31" s="101" t="s">
        <v>46</v>
      </c>
      <c r="O31" s="101" t="s">
        <v>44</v>
      </c>
      <c r="P31" s="101" t="s">
        <v>45</v>
      </c>
      <c r="Q31" s="101" t="s">
        <v>45</v>
      </c>
      <c r="R31" s="101" t="s">
        <v>45</v>
      </c>
      <c r="S31" s="101" t="s">
        <v>45</v>
      </c>
      <c r="T31" s="101" t="s">
        <v>44</v>
      </c>
      <c r="U31" s="101" t="s">
        <v>45</v>
      </c>
      <c r="V31" s="101" t="s">
        <v>44</v>
      </c>
      <c r="W31" s="101" t="s">
        <v>45</v>
      </c>
      <c r="X31" s="101" t="s">
        <v>43</v>
      </c>
      <c r="Y31" s="101" t="s">
        <v>44</v>
      </c>
      <c r="Z31" s="101" t="s">
        <v>45</v>
      </c>
      <c r="AA31" s="101" t="s">
        <v>45</v>
      </c>
      <c r="AB31" s="101" t="s">
        <v>44</v>
      </c>
      <c r="AC31" s="101" t="s">
        <v>44</v>
      </c>
      <c r="AD31" s="101" t="s">
        <v>44</v>
      </c>
      <c r="AE31" s="101" t="s">
        <v>44</v>
      </c>
      <c r="AF31" s="101" t="s">
        <v>44</v>
      </c>
      <c r="AG31" s="101" t="s">
        <v>44</v>
      </c>
      <c r="AH31" s="101" t="s">
        <v>44</v>
      </c>
      <c r="AI31" s="102" t="s">
        <v>44</v>
      </c>
    </row>
    <row r="32" spans="1:35">
      <c r="A32">
        <v>31</v>
      </c>
      <c r="B32" s="14">
        <v>45695.367650972221</v>
      </c>
      <c r="C32" s="15" t="s">
        <v>169</v>
      </c>
      <c r="D32" s="15" t="s">
        <v>35</v>
      </c>
      <c r="E32" s="17">
        <v>30</v>
      </c>
      <c r="F32" s="15" t="s">
        <v>170</v>
      </c>
      <c r="G32" s="15" t="s">
        <v>38</v>
      </c>
      <c r="H32" s="17" t="s">
        <v>114</v>
      </c>
      <c r="I32" s="17">
        <v>0</v>
      </c>
      <c r="J32" s="15" t="s">
        <v>171</v>
      </c>
      <c r="K32" s="17" t="s">
        <v>172</v>
      </c>
      <c r="L32" s="15" t="s">
        <v>51</v>
      </c>
      <c r="M32" s="9" t="s">
        <v>44</v>
      </c>
      <c r="N32" s="3" t="s">
        <v>44</v>
      </c>
      <c r="O32" s="3" t="s">
        <v>45</v>
      </c>
      <c r="P32" s="3" t="s">
        <v>45</v>
      </c>
      <c r="Q32" s="3" t="s">
        <v>43</v>
      </c>
      <c r="R32" s="3" t="s">
        <v>46</v>
      </c>
      <c r="S32" s="3" t="s">
        <v>45</v>
      </c>
      <c r="T32" s="3" t="s">
        <v>46</v>
      </c>
      <c r="U32" s="3" t="s">
        <v>46</v>
      </c>
      <c r="V32" s="3" t="s">
        <v>45</v>
      </c>
      <c r="W32" s="3" t="s">
        <v>46</v>
      </c>
      <c r="X32" s="3" t="s">
        <v>43</v>
      </c>
      <c r="Y32" s="3" t="s">
        <v>43</v>
      </c>
      <c r="Z32" s="3" t="s">
        <v>45</v>
      </c>
      <c r="AA32" s="3" t="s">
        <v>45</v>
      </c>
      <c r="AB32" s="3" t="s">
        <v>43</v>
      </c>
      <c r="AC32" s="3" t="s">
        <v>43</v>
      </c>
      <c r="AD32" s="3" t="s">
        <v>45</v>
      </c>
      <c r="AE32" s="3" t="s">
        <v>44</v>
      </c>
      <c r="AF32" s="3" t="s">
        <v>45</v>
      </c>
      <c r="AG32" s="3" t="s">
        <v>46</v>
      </c>
      <c r="AH32" s="3" t="s">
        <v>45</v>
      </c>
      <c r="AI32" s="4" t="s">
        <v>46</v>
      </c>
    </row>
    <row r="33" spans="1:35">
      <c r="A33">
        <v>32</v>
      </c>
      <c r="B33" s="14">
        <v>45695.416662997683</v>
      </c>
      <c r="C33" s="15" t="s">
        <v>173</v>
      </c>
      <c r="D33" s="15" t="s">
        <v>35</v>
      </c>
      <c r="E33" s="17" t="s">
        <v>174</v>
      </c>
      <c r="F33" s="15" t="s">
        <v>175</v>
      </c>
      <c r="G33" s="15" t="s">
        <v>38</v>
      </c>
      <c r="H33" s="17" t="s">
        <v>39</v>
      </c>
      <c r="I33" s="17">
        <v>2</v>
      </c>
      <c r="J33" s="15" t="s">
        <v>176</v>
      </c>
      <c r="K33" s="17" t="s">
        <v>177</v>
      </c>
      <c r="L33" s="15" t="s">
        <v>51</v>
      </c>
      <c r="M33" s="10" t="s">
        <v>44</v>
      </c>
      <c r="N33" s="5" t="s">
        <v>45</v>
      </c>
      <c r="O33" s="5" t="s">
        <v>44</v>
      </c>
      <c r="P33" s="5" t="s">
        <v>44</v>
      </c>
      <c r="Q33" s="5" t="s">
        <v>44</v>
      </c>
      <c r="R33" s="5" t="s">
        <v>45</v>
      </c>
      <c r="S33" s="5" t="s">
        <v>45</v>
      </c>
      <c r="T33" s="5" t="s">
        <v>46</v>
      </c>
      <c r="U33" s="5" t="s">
        <v>45</v>
      </c>
      <c r="V33" s="5" t="s">
        <v>45</v>
      </c>
      <c r="W33" s="5" t="s">
        <v>45</v>
      </c>
      <c r="X33" s="5" t="s">
        <v>44</v>
      </c>
      <c r="Y33" s="5" t="s">
        <v>43</v>
      </c>
      <c r="Z33" s="5" t="s">
        <v>43</v>
      </c>
      <c r="AA33" s="5" t="s">
        <v>43</v>
      </c>
      <c r="AB33" s="5" t="s">
        <v>43</v>
      </c>
      <c r="AC33" s="5" t="s">
        <v>43</v>
      </c>
      <c r="AD33" s="5" t="s">
        <v>45</v>
      </c>
      <c r="AE33" s="5" t="s">
        <v>44</v>
      </c>
      <c r="AF33" s="5" t="s">
        <v>45</v>
      </c>
      <c r="AG33" s="5" t="s">
        <v>45</v>
      </c>
      <c r="AH33" s="5" t="s">
        <v>44</v>
      </c>
      <c r="AI33" s="6" t="s">
        <v>45</v>
      </c>
    </row>
    <row r="34" spans="1:35">
      <c r="A34">
        <v>33</v>
      </c>
      <c r="B34" s="14">
        <v>45695.416675266199</v>
      </c>
      <c r="C34" s="15" t="s">
        <v>178</v>
      </c>
      <c r="D34" s="15" t="s">
        <v>35</v>
      </c>
      <c r="E34" s="17">
        <v>35</v>
      </c>
      <c r="F34" s="15" t="s">
        <v>179</v>
      </c>
      <c r="G34" s="15" t="s">
        <v>38</v>
      </c>
      <c r="H34" s="17" t="s">
        <v>39</v>
      </c>
      <c r="I34" s="17">
        <v>1</v>
      </c>
      <c r="J34" s="15" t="s">
        <v>180</v>
      </c>
      <c r="K34" s="17" t="s">
        <v>181</v>
      </c>
      <c r="L34" s="15" t="s">
        <v>42</v>
      </c>
      <c r="M34" s="9" t="s">
        <v>43</v>
      </c>
      <c r="N34" s="3" t="s">
        <v>43</v>
      </c>
      <c r="O34" s="3" t="s">
        <v>44</v>
      </c>
      <c r="P34" s="3" t="s">
        <v>43</v>
      </c>
      <c r="Q34" s="3" t="s">
        <v>43</v>
      </c>
      <c r="R34" s="3" t="s">
        <v>44</v>
      </c>
      <c r="S34" s="3" t="s">
        <v>45</v>
      </c>
      <c r="T34" s="3" t="s">
        <v>45</v>
      </c>
      <c r="U34" s="3" t="s">
        <v>45</v>
      </c>
      <c r="V34" s="3" t="s">
        <v>44</v>
      </c>
      <c r="W34" s="3" t="s">
        <v>45</v>
      </c>
      <c r="X34" s="3" t="s">
        <v>44</v>
      </c>
      <c r="Y34" s="3" t="s">
        <v>44</v>
      </c>
      <c r="Z34" s="3" t="s">
        <v>45</v>
      </c>
      <c r="AA34" s="3" t="s">
        <v>44</v>
      </c>
      <c r="AB34" s="3" t="s">
        <v>44</v>
      </c>
      <c r="AC34" s="3" t="s">
        <v>44</v>
      </c>
      <c r="AD34" s="3" t="s">
        <v>44</v>
      </c>
      <c r="AE34" s="3" t="s">
        <v>44</v>
      </c>
      <c r="AF34" s="3" t="s">
        <v>45</v>
      </c>
      <c r="AG34" s="3" t="s">
        <v>45</v>
      </c>
      <c r="AH34" s="3" t="s">
        <v>44</v>
      </c>
      <c r="AI34" s="4" t="s">
        <v>45</v>
      </c>
    </row>
    <row r="35" spans="1:35">
      <c r="A35">
        <v>34</v>
      </c>
      <c r="B35" s="14">
        <v>45695.436269004626</v>
      </c>
      <c r="C35" s="15" t="s">
        <v>182</v>
      </c>
      <c r="D35" s="15" t="s">
        <v>35</v>
      </c>
      <c r="E35" s="17" t="s">
        <v>183</v>
      </c>
      <c r="F35" s="15" t="s">
        <v>184</v>
      </c>
      <c r="G35" s="15" t="s">
        <v>38</v>
      </c>
      <c r="H35" s="17" t="s">
        <v>39</v>
      </c>
      <c r="I35" s="17" t="s">
        <v>185</v>
      </c>
      <c r="J35" s="15" t="s">
        <v>186</v>
      </c>
      <c r="K35" s="17" t="s">
        <v>187</v>
      </c>
      <c r="L35" s="15" t="s">
        <v>51</v>
      </c>
      <c r="M35" s="10" t="s">
        <v>43</v>
      </c>
      <c r="N35" s="5" t="s">
        <v>43</v>
      </c>
      <c r="O35" s="5" t="s">
        <v>44</v>
      </c>
      <c r="P35" s="5" t="s">
        <v>44</v>
      </c>
      <c r="Q35" s="5" t="s">
        <v>43</v>
      </c>
      <c r="R35" s="5" t="s">
        <v>45</v>
      </c>
      <c r="S35" s="5" t="s">
        <v>45</v>
      </c>
      <c r="T35" s="5" t="s">
        <v>45</v>
      </c>
      <c r="U35" s="5" t="s">
        <v>45</v>
      </c>
      <c r="V35" s="5" t="s">
        <v>45</v>
      </c>
      <c r="W35" s="5" t="s">
        <v>45</v>
      </c>
      <c r="X35" s="5" t="s">
        <v>44</v>
      </c>
      <c r="Y35" s="5" t="s">
        <v>43</v>
      </c>
      <c r="Z35" s="5" t="s">
        <v>43</v>
      </c>
      <c r="AA35" s="5" t="s">
        <v>44</v>
      </c>
      <c r="AB35" s="5" t="s">
        <v>44</v>
      </c>
      <c r="AC35" s="5" t="s">
        <v>44</v>
      </c>
      <c r="AD35" s="5" t="s">
        <v>45</v>
      </c>
      <c r="AE35" s="5" t="s">
        <v>45</v>
      </c>
      <c r="AF35" s="5" t="s">
        <v>45</v>
      </c>
      <c r="AG35" s="5" t="s">
        <v>45</v>
      </c>
      <c r="AH35" s="5" t="s">
        <v>45</v>
      </c>
      <c r="AI35" s="6" t="s">
        <v>45</v>
      </c>
    </row>
    <row r="36" spans="1:35">
      <c r="A36">
        <v>35</v>
      </c>
      <c r="B36" s="14">
        <v>45695.437574097217</v>
      </c>
      <c r="C36" s="15" t="s">
        <v>188</v>
      </c>
      <c r="D36" s="15" t="s">
        <v>35</v>
      </c>
      <c r="E36" s="17">
        <v>40</v>
      </c>
      <c r="F36" s="15" t="s">
        <v>189</v>
      </c>
      <c r="G36" s="15" t="s">
        <v>38</v>
      </c>
      <c r="H36" s="17" t="s">
        <v>39</v>
      </c>
      <c r="I36" s="17">
        <v>1</v>
      </c>
      <c r="J36" s="15" t="s">
        <v>190</v>
      </c>
      <c r="K36" s="17" t="s">
        <v>191</v>
      </c>
      <c r="L36" s="15" t="s">
        <v>42</v>
      </c>
      <c r="M36" s="9" t="s">
        <v>43</v>
      </c>
      <c r="N36" s="3" t="s">
        <v>43</v>
      </c>
      <c r="O36" s="3" t="s">
        <v>43</v>
      </c>
      <c r="P36" s="3" t="s">
        <v>43</v>
      </c>
      <c r="Q36" s="3" t="s">
        <v>44</v>
      </c>
      <c r="R36" s="3" t="s">
        <v>45</v>
      </c>
      <c r="S36" s="3" t="s">
        <v>45</v>
      </c>
      <c r="T36" s="3" t="s">
        <v>45</v>
      </c>
      <c r="U36" s="3" t="s">
        <v>45</v>
      </c>
      <c r="V36" s="3" t="s">
        <v>45</v>
      </c>
      <c r="W36" s="3" t="s">
        <v>45</v>
      </c>
      <c r="X36" s="3" t="s">
        <v>43</v>
      </c>
      <c r="Y36" s="3" t="s">
        <v>43</v>
      </c>
      <c r="Z36" s="3" t="s">
        <v>43</v>
      </c>
      <c r="AA36" s="3" t="s">
        <v>44</v>
      </c>
      <c r="AB36" s="3" t="s">
        <v>43</v>
      </c>
      <c r="AC36" s="3" t="s">
        <v>43</v>
      </c>
      <c r="AD36" s="3" t="s">
        <v>45</v>
      </c>
      <c r="AE36" s="3" t="s">
        <v>44</v>
      </c>
      <c r="AF36" s="3" t="s">
        <v>45</v>
      </c>
      <c r="AG36" s="3" t="s">
        <v>45</v>
      </c>
      <c r="AH36" s="3" t="s">
        <v>45</v>
      </c>
      <c r="AI36" s="4" t="s">
        <v>45</v>
      </c>
    </row>
    <row r="37" spans="1:35">
      <c r="A37">
        <v>36</v>
      </c>
      <c r="B37" s="14">
        <v>45695.43786795139</v>
      </c>
      <c r="C37" s="15" t="s">
        <v>192</v>
      </c>
      <c r="D37" s="15" t="s">
        <v>35</v>
      </c>
      <c r="E37" s="17">
        <v>38</v>
      </c>
      <c r="F37" s="15" t="s">
        <v>193</v>
      </c>
      <c r="G37" s="15" t="s">
        <v>38</v>
      </c>
      <c r="H37" s="17" t="s">
        <v>39</v>
      </c>
      <c r="I37" s="17">
        <v>3</v>
      </c>
      <c r="J37" s="15" t="s">
        <v>194</v>
      </c>
      <c r="K37" s="17" t="s">
        <v>127</v>
      </c>
      <c r="L37" s="15" t="s">
        <v>51</v>
      </c>
      <c r="M37" s="10" t="s">
        <v>43</v>
      </c>
      <c r="N37" s="5" t="s">
        <v>45</v>
      </c>
      <c r="O37" s="5" t="s">
        <v>43</v>
      </c>
      <c r="P37" s="5" t="s">
        <v>43</v>
      </c>
      <c r="Q37" s="5" t="s">
        <v>43</v>
      </c>
      <c r="R37" s="5" t="s">
        <v>43</v>
      </c>
      <c r="S37" s="5" t="s">
        <v>45</v>
      </c>
      <c r="T37" s="5" t="s">
        <v>45</v>
      </c>
      <c r="U37" s="5" t="s">
        <v>45</v>
      </c>
      <c r="V37" s="5" t="s">
        <v>45</v>
      </c>
      <c r="W37" s="5" t="s">
        <v>44</v>
      </c>
      <c r="X37" s="5" t="s">
        <v>44</v>
      </c>
      <c r="Y37" s="5" t="s">
        <v>43</v>
      </c>
      <c r="Z37" s="5" t="s">
        <v>44</v>
      </c>
      <c r="AA37" s="5" t="s">
        <v>45</v>
      </c>
      <c r="AB37" s="5" t="s">
        <v>43</v>
      </c>
      <c r="AC37" s="5" t="s">
        <v>43</v>
      </c>
      <c r="AD37" s="5" t="s">
        <v>43</v>
      </c>
      <c r="AE37" s="5" t="s">
        <v>44</v>
      </c>
      <c r="AF37" s="5" t="s">
        <v>45</v>
      </c>
      <c r="AG37" s="5" t="s">
        <v>45</v>
      </c>
      <c r="AH37" s="5" t="s">
        <v>45</v>
      </c>
      <c r="AI37" s="6" t="s">
        <v>45</v>
      </c>
    </row>
    <row r="38" spans="1:35">
      <c r="A38">
        <v>37</v>
      </c>
      <c r="B38" s="14">
        <v>45695.438073148151</v>
      </c>
      <c r="C38" s="15" t="s">
        <v>195</v>
      </c>
      <c r="D38" s="15" t="s">
        <v>35</v>
      </c>
      <c r="E38" s="17">
        <v>36</v>
      </c>
      <c r="F38" s="15" t="s">
        <v>196</v>
      </c>
      <c r="G38" s="15" t="s">
        <v>38</v>
      </c>
      <c r="H38" s="17" t="s">
        <v>39</v>
      </c>
      <c r="I38" s="17">
        <v>2</v>
      </c>
      <c r="J38" s="15" t="s">
        <v>197</v>
      </c>
      <c r="K38" s="17" t="s">
        <v>81</v>
      </c>
      <c r="L38" s="15" t="s">
        <v>51</v>
      </c>
      <c r="M38" s="9" t="s">
        <v>43</v>
      </c>
      <c r="N38" s="3" t="s">
        <v>43</v>
      </c>
      <c r="O38" s="3" t="s">
        <v>43</v>
      </c>
      <c r="P38" s="3" t="s">
        <v>43</v>
      </c>
      <c r="Q38" s="3" t="s">
        <v>44</v>
      </c>
      <c r="R38" s="3" t="s">
        <v>44</v>
      </c>
      <c r="S38" s="3" t="s">
        <v>45</v>
      </c>
      <c r="T38" s="3" t="s">
        <v>45</v>
      </c>
      <c r="U38" s="3" t="s">
        <v>45</v>
      </c>
      <c r="V38" s="3" t="s">
        <v>44</v>
      </c>
      <c r="W38" s="3" t="s">
        <v>44</v>
      </c>
      <c r="X38" s="3" t="s">
        <v>44</v>
      </c>
      <c r="Y38" s="3" t="s">
        <v>43</v>
      </c>
      <c r="Z38" s="3" t="s">
        <v>43</v>
      </c>
      <c r="AA38" s="3" t="s">
        <v>43</v>
      </c>
      <c r="AB38" s="3" t="s">
        <v>43</v>
      </c>
      <c r="AC38" s="3" t="s">
        <v>43</v>
      </c>
      <c r="AD38" s="3" t="s">
        <v>43</v>
      </c>
      <c r="AE38" s="3" t="s">
        <v>43</v>
      </c>
      <c r="AF38" s="3" t="s">
        <v>44</v>
      </c>
      <c r="AG38" s="3" t="s">
        <v>45</v>
      </c>
      <c r="AH38" s="3" t="s">
        <v>44</v>
      </c>
      <c r="AI38" s="4" t="s">
        <v>45</v>
      </c>
    </row>
    <row r="39" spans="1:35">
      <c r="A39">
        <v>38</v>
      </c>
      <c r="B39" s="14">
        <v>45695.438187523148</v>
      </c>
      <c r="C39" s="15" t="s">
        <v>198</v>
      </c>
      <c r="D39" s="15" t="s">
        <v>35</v>
      </c>
      <c r="E39" s="17">
        <v>35</v>
      </c>
      <c r="F39" s="15" t="s">
        <v>199</v>
      </c>
      <c r="G39" s="15" t="s">
        <v>38</v>
      </c>
      <c r="H39" s="17" t="s">
        <v>39</v>
      </c>
      <c r="I39" s="17">
        <v>1</v>
      </c>
      <c r="J39" s="15" t="s">
        <v>200</v>
      </c>
      <c r="K39" s="17" t="s">
        <v>151</v>
      </c>
      <c r="L39" s="15" t="s">
        <v>51</v>
      </c>
      <c r="M39" s="10" t="s">
        <v>43</v>
      </c>
      <c r="N39" s="5" t="s">
        <v>43</v>
      </c>
      <c r="O39" s="5" t="s">
        <v>43</v>
      </c>
      <c r="P39" s="5" t="s">
        <v>43</v>
      </c>
      <c r="Q39" s="5" t="s">
        <v>43</v>
      </c>
      <c r="R39" s="5" t="s">
        <v>43</v>
      </c>
      <c r="S39" s="5" t="s">
        <v>43</v>
      </c>
      <c r="T39" s="5" t="s">
        <v>43</v>
      </c>
      <c r="U39" s="5" t="s">
        <v>43</v>
      </c>
      <c r="V39" s="5" t="s">
        <v>43</v>
      </c>
      <c r="W39" s="5" t="s">
        <v>43</v>
      </c>
      <c r="X39" s="5" t="s">
        <v>43</v>
      </c>
      <c r="Y39" s="5" t="s">
        <v>43</v>
      </c>
      <c r="Z39" s="5" t="s">
        <v>43</v>
      </c>
      <c r="AA39" s="5" t="s">
        <v>43</v>
      </c>
      <c r="AB39" s="5" t="s">
        <v>43</v>
      </c>
      <c r="AC39" s="5" t="s">
        <v>44</v>
      </c>
      <c r="AD39" s="5" t="s">
        <v>44</v>
      </c>
      <c r="AE39" s="5" t="s">
        <v>43</v>
      </c>
      <c r="AF39" s="5" t="s">
        <v>44</v>
      </c>
      <c r="AG39" s="5" t="s">
        <v>44</v>
      </c>
      <c r="AH39" s="5" t="s">
        <v>44</v>
      </c>
      <c r="AI39" s="6" t="s">
        <v>44</v>
      </c>
    </row>
    <row r="40" spans="1:35">
      <c r="A40">
        <v>39</v>
      </c>
      <c r="B40" s="14">
        <v>45695.438417291662</v>
      </c>
      <c r="C40" s="15" t="s">
        <v>201</v>
      </c>
      <c r="D40" s="15" t="s">
        <v>35</v>
      </c>
      <c r="E40" s="17">
        <v>32</v>
      </c>
      <c r="F40" s="15" t="s">
        <v>202</v>
      </c>
      <c r="G40" s="15" t="s">
        <v>38</v>
      </c>
      <c r="H40" s="17" t="s">
        <v>39</v>
      </c>
      <c r="I40" s="17">
        <v>1</v>
      </c>
      <c r="J40" s="15" t="s">
        <v>203</v>
      </c>
      <c r="K40" s="17" t="s">
        <v>204</v>
      </c>
      <c r="L40" s="15" t="s">
        <v>51</v>
      </c>
      <c r="M40" s="9" t="s">
        <v>43</v>
      </c>
      <c r="N40" s="3" t="s">
        <v>44</v>
      </c>
      <c r="O40" s="3" t="s">
        <v>44</v>
      </c>
      <c r="P40" s="3" t="s">
        <v>44</v>
      </c>
      <c r="Q40" s="3" t="s">
        <v>43</v>
      </c>
      <c r="R40" s="3" t="s">
        <v>45</v>
      </c>
      <c r="S40" s="3" t="s">
        <v>44</v>
      </c>
      <c r="T40" s="3" t="s">
        <v>45</v>
      </c>
      <c r="U40" s="3" t="s">
        <v>45</v>
      </c>
      <c r="V40" s="3" t="s">
        <v>44</v>
      </c>
      <c r="W40" s="3" t="s">
        <v>45</v>
      </c>
      <c r="X40" s="3" t="s">
        <v>43</v>
      </c>
      <c r="Y40" s="3" t="s">
        <v>43</v>
      </c>
      <c r="Z40" s="3" t="s">
        <v>44</v>
      </c>
      <c r="AA40" s="3" t="s">
        <v>44</v>
      </c>
      <c r="AB40" s="3" t="s">
        <v>43</v>
      </c>
      <c r="AC40" s="3" t="s">
        <v>43</v>
      </c>
      <c r="AD40" s="3" t="s">
        <v>45</v>
      </c>
      <c r="AE40" s="3" t="s">
        <v>45</v>
      </c>
      <c r="AF40" s="3" t="s">
        <v>44</v>
      </c>
      <c r="AG40" s="3" t="s">
        <v>45</v>
      </c>
      <c r="AH40" s="3" t="s">
        <v>45</v>
      </c>
      <c r="AI40" s="4" t="s">
        <v>44</v>
      </c>
    </row>
    <row r="41" spans="1:35">
      <c r="A41">
        <v>40</v>
      </c>
      <c r="B41" s="14">
        <v>45695.438491944442</v>
      </c>
      <c r="C41" s="15" t="s">
        <v>205</v>
      </c>
      <c r="D41" s="15" t="s">
        <v>35</v>
      </c>
      <c r="E41" s="17">
        <v>45</v>
      </c>
      <c r="F41" s="15" t="s">
        <v>206</v>
      </c>
      <c r="G41" s="15" t="s">
        <v>38</v>
      </c>
      <c r="H41" s="17" t="s">
        <v>39</v>
      </c>
      <c r="I41" s="17">
        <v>1</v>
      </c>
      <c r="J41" s="15" t="s">
        <v>207</v>
      </c>
      <c r="K41" s="17" t="s">
        <v>208</v>
      </c>
      <c r="L41" s="15" t="s">
        <v>42</v>
      </c>
      <c r="M41" s="10" t="s">
        <v>44</v>
      </c>
      <c r="N41" s="5" t="s">
        <v>44</v>
      </c>
      <c r="O41" s="5" t="s">
        <v>44</v>
      </c>
      <c r="P41" s="5" t="s">
        <v>43</v>
      </c>
      <c r="Q41" s="5" t="s">
        <v>44</v>
      </c>
      <c r="R41" s="5" t="s">
        <v>44</v>
      </c>
      <c r="S41" s="5" t="s">
        <v>45</v>
      </c>
      <c r="T41" s="5" t="s">
        <v>45</v>
      </c>
      <c r="U41" s="5" t="s">
        <v>45</v>
      </c>
      <c r="V41" s="5" t="s">
        <v>45</v>
      </c>
      <c r="W41" s="5" t="s">
        <v>45</v>
      </c>
      <c r="X41" s="5" t="s">
        <v>43</v>
      </c>
      <c r="Y41" s="5" t="s">
        <v>44</v>
      </c>
      <c r="Z41" s="5" t="s">
        <v>44</v>
      </c>
      <c r="AA41" s="5" t="s">
        <v>44</v>
      </c>
      <c r="AB41" s="5" t="s">
        <v>43</v>
      </c>
      <c r="AC41" s="5" t="s">
        <v>43</v>
      </c>
      <c r="AD41" s="5" t="s">
        <v>45</v>
      </c>
      <c r="AE41" s="5" t="s">
        <v>45</v>
      </c>
      <c r="AF41" s="5" t="s">
        <v>45</v>
      </c>
      <c r="AG41" s="5" t="s">
        <v>45</v>
      </c>
      <c r="AH41" s="5" t="s">
        <v>45</v>
      </c>
      <c r="AI41" s="6" t="s">
        <v>46</v>
      </c>
    </row>
    <row r="42" spans="1:35">
      <c r="A42">
        <v>41</v>
      </c>
      <c r="B42" s="14">
        <v>45695.438805983795</v>
      </c>
      <c r="C42" s="15" t="s">
        <v>209</v>
      </c>
      <c r="D42" s="15" t="s">
        <v>35</v>
      </c>
      <c r="E42" s="17">
        <v>23</v>
      </c>
      <c r="F42" s="15" t="s">
        <v>210</v>
      </c>
      <c r="G42" s="15" t="s">
        <v>104</v>
      </c>
      <c r="H42" s="17" t="s">
        <v>105</v>
      </c>
      <c r="I42" s="17">
        <v>0</v>
      </c>
      <c r="J42" s="15" t="s">
        <v>211</v>
      </c>
      <c r="K42" s="17" t="s">
        <v>142</v>
      </c>
      <c r="L42" s="15" t="s">
        <v>51</v>
      </c>
      <c r="M42" s="9" t="s">
        <v>43</v>
      </c>
      <c r="N42" s="3" t="s">
        <v>45</v>
      </c>
      <c r="O42" s="3" t="s">
        <v>44</v>
      </c>
      <c r="P42" s="3" t="s">
        <v>44</v>
      </c>
      <c r="Q42" s="3" t="s">
        <v>43</v>
      </c>
      <c r="R42" s="3" t="s">
        <v>45</v>
      </c>
      <c r="S42" s="3" t="s">
        <v>45</v>
      </c>
      <c r="T42" s="3" t="s">
        <v>45</v>
      </c>
      <c r="U42" s="3" t="s">
        <v>45</v>
      </c>
      <c r="V42" s="3" t="s">
        <v>44</v>
      </c>
      <c r="W42" s="3" t="s">
        <v>45</v>
      </c>
      <c r="X42" s="3" t="s">
        <v>44</v>
      </c>
      <c r="Y42" s="3" t="s">
        <v>44</v>
      </c>
      <c r="Z42" s="3" t="s">
        <v>44</v>
      </c>
      <c r="AA42" s="3" t="s">
        <v>44</v>
      </c>
      <c r="AB42" s="3" t="s">
        <v>44</v>
      </c>
      <c r="AC42" s="3" t="s">
        <v>44</v>
      </c>
      <c r="AD42" s="3" t="s">
        <v>44</v>
      </c>
      <c r="AE42" s="3" t="s">
        <v>45</v>
      </c>
      <c r="AF42" s="3" t="s">
        <v>45</v>
      </c>
      <c r="AG42" s="3" t="s">
        <v>45</v>
      </c>
      <c r="AH42" s="3" t="s">
        <v>44</v>
      </c>
      <c r="AI42" s="4" t="s">
        <v>45</v>
      </c>
    </row>
    <row r="43" spans="1:35">
      <c r="A43">
        <v>42</v>
      </c>
      <c r="B43" s="14">
        <v>45695.438980347222</v>
      </c>
      <c r="C43" s="15" t="s">
        <v>212</v>
      </c>
      <c r="D43" s="15" t="s">
        <v>35</v>
      </c>
      <c r="E43" s="68" t="s">
        <v>213</v>
      </c>
      <c r="F43" s="15" t="s">
        <v>214</v>
      </c>
      <c r="G43" s="69" t="s">
        <v>104</v>
      </c>
      <c r="H43" s="68" t="s">
        <v>105</v>
      </c>
      <c r="I43" s="68">
        <v>0</v>
      </c>
      <c r="J43" s="15" t="s">
        <v>215</v>
      </c>
      <c r="K43" s="68" t="s">
        <v>216</v>
      </c>
      <c r="L43" s="69" t="s">
        <v>51</v>
      </c>
      <c r="M43" s="10" t="s">
        <v>43</v>
      </c>
      <c r="N43" s="5" t="s">
        <v>44</v>
      </c>
      <c r="O43" s="5" t="s">
        <v>44</v>
      </c>
      <c r="P43" s="5" t="s">
        <v>43</v>
      </c>
      <c r="Q43" s="5" t="s">
        <v>43</v>
      </c>
      <c r="R43" s="5" t="s">
        <v>44</v>
      </c>
      <c r="S43" s="5" t="s">
        <v>45</v>
      </c>
      <c r="T43" s="5" t="s">
        <v>45</v>
      </c>
      <c r="U43" s="5" t="s">
        <v>46</v>
      </c>
      <c r="V43" s="5" t="s">
        <v>46</v>
      </c>
      <c r="W43" s="5" t="s">
        <v>45</v>
      </c>
      <c r="X43" s="5" t="s">
        <v>44</v>
      </c>
      <c r="Y43" s="5" t="s">
        <v>44</v>
      </c>
      <c r="Z43" s="5" t="s">
        <v>43</v>
      </c>
      <c r="AA43" s="5" t="s">
        <v>44</v>
      </c>
      <c r="AB43" s="5" t="s">
        <v>43</v>
      </c>
      <c r="AC43" s="5" t="s">
        <v>43</v>
      </c>
      <c r="AD43" s="5" t="s">
        <v>45</v>
      </c>
      <c r="AE43" s="5" t="s">
        <v>45</v>
      </c>
      <c r="AF43" s="5" t="s">
        <v>46</v>
      </c>
      <c r="AG43" s="5" t="s">
        <v>46</v>
      </c>
      <c r="AH43" s="5" t="s">
        <v>45</v>
      </c>
      <c r="AI43" s="6" t="s">
        <v>46</v>
      </c>
    </row>
    <row r="44" spans="1:35">
      <c r="A44">
        <v>43</v>
      </c>
      <c r="B44" s="14">
        <v>45695.438995856486</v>
      </c>
      <c r="C44" s="15" t="s">
        <v>217</v>
      </c>
      <c r="D44" s="15" t="s">
        <v>35</v>
      </c>
      <c r="E44" s="17">
        <v>34</v>
      </c>
      <c r="F44" s="15" t="s">
        <v>218</v>
      </c>
      <c r="G44" s="15" t="s">
        <v>38</v>
      </c>
      <c r="H44" s="17" t="s">
        <v>39</v>
      </c>
      <c r="I44" s="17">
        <v>2</v>
      </c>
      <c r="J44" s="15" t="s">
        <v>219</v>
      </c>
      <c r="K44" s="17" t="s">
        <v>220</v>
      </c>
      <c r="L44" s="15" t="s">
        <v>51</v>
      </c>
      <c r="M44" s="9" t="s">
        <v>43</v>
      </c>
      <c r="N44" s="3" t="s">
        <v>44</v>
      </c>
      <c r="O44" s="3" t="s">
        <v>44</v>
      </c>
      <c r="P44" s="3" t="s">
        <v>44</v>
      </c>
      <c r="Q44" s="3" t="s">
        <v>44</v>
      </c>
      <c r="R44" s="3" t="s">
        <v>45</v>
      </c>
      <c r="S44" s="3" t="s">
        <v>45</v>
      </c>
      <c r="T44" s="3" t="s">
        <v>45</v>
      </c>
      <c r="U44" s="3" t="s">
        <v>45</v>
      </c>
      <c r="V44" s="3" t="s">
        <v>44</v>
      </c>
      <c r="W44" s="3" t="s">
        <v>44</v>
      </c>
      <c r="X44" s="3" t="s">
        <v>44</v>
      </c>
      <c r="Y44" s="3" t="s">
        <v>43</v>
      </c>
      <c r="Z44" s="3" t="s">
        <v>44</v>
      </c>
      <c r="AA44" s="3" t="s">
        <v>44</v>
      </c>
      <c r="AB44" s="3" t="s">
        <v>43</v>
      </c>
      <c r="AC44" s="3" t="s">
        <v>43</v>
      </c>
      <c r="AD44" s="3" t="s">
        <v>44</v>
      </c>
      <c r="AE44" s="3" t="s">
        <v>44</v>
      </c>
      <c r="AF44" s="3" t="s">
        <v>45</v>
      </c>
      <c r="AG44" s="3" t="s">
        <v>45</v>
      </c>
      <c r="AH44" s="3" t="s">
        <v>44</v>
      </c>
      <c r="AI44" s="4" t="s">
        <v>44</v>
      </c>
    </row>
    <row r="45" spans="1:35" s="91" customFormat="1">
      <c r="A45" s="91">
        <v>44</v>
      </c>
      <c r="B45" s="97">
        <v>45695.439109155093</v>
      </c>
      <c r="C45" s="98" t="s">
        <v>221</v>
      </c>
      <c r="D45" s="98" t="s">
        <v>35</v>
      </c>
      <c r="E45" s="99">
        <v>23</v>
      </c>
      <c r="F45" s="98" t="s">
        <v>222</v>
      </c>
      <c r="G45" s="98" t="s">
        <v>104</v>
      </c>
      <c r="H45" s="99" t="s">
        <v>105</v>
      </c>
      <c r="I45" s="99">
        <v>0</v>
      </c>
      <c r="J45" s="98" t="s">
        <v>223</v>
      </c>
      <c r="K45" s="99" t="s">
        <v>224</v>
      </c>
      <c r="L45" s="98" t="s">
        <v>143</v>
      </c>
      <c r="M45" s="100" t="s">
        <v>44</v>
      </c>
      <c r="N45" s="101" t="s">
        <v>44</v>
      </c>
      <c r="O45" s="101" t="s">
        <v>44</v>
      </c>
      <c r="P45" s="101" t="s">
        <v>44</v>
      </c>
      <c r="Q45" s="101" t="s">
        <v>44</v>
      </c>
      <c r="R45" s="101" t="s">
        <v>44</v>
      </c>
      <c r="S45" s="101" t="s">
        <v>44</v>
      </c>
      <c r="T45" s="101" t="s">
        <v>44</v>
      </c>
      <c r="U45" s="101" t="s">
        <v>44</v>
      </c>
      <c r="V45" s="101" t="s">
        <v>44</v>
      </c>
      <c r="W45" s="101" t="s">
        <v>44</v>
      </c>
      <c r="X45" s="101" t="s">
        <v>44</v>
      </c>
      <c r="Y45" s="101" t="s">
        <v>44</v>
      </c>
      <c r="Z45" s="101" t="s">
        <v>44</v>
      </c>
      <c r="AA45" s="101" t="s">
        <v>44</v>
      </c>
      <c r="AB45" s="101" t="s">
        <v>44</v>
      </c>
      <c r="AC45" s="101" t="s">
        <v>44</v>
      </c>
      <c r="AD45" s="101" t="s">
        <v>44</v>
      </c>
      <c r="AE45" s="101" t="s">
        <v>44</v>
      </c>
      <c r="AF45" s="101" t="s">
        <v>44</v>
      </c>
      <c r="AG45" s="101" t="s">
        <v>44</v>
      </c>
      <c r="AH45" s="101" t="s">
        <v>44</v>
      </c>
      <c r="AI45" s="102" t="s">
        <v>44</v>
      </c>
    </row>
    <row r="46" spans="1:35">
      <c r="A46">
        <v>45</v>
      </c>
      <c r="B46" s="14">
        <v>45695.43939083333</v>
      </c>
      <c r="C46" s="15" t="s">
        <v>225</v>
      </c>
      <c r="D46" s="15" t="s">
        <v>35</v>
      </c>
      <c r="E46" s="17" t="s">
        <v>226</v>
      </c>
      <c r="F46" s="15" t="s">
        <v>227</v>
      </c>
      <c r="G46" s="15" t="s">
        <v>38</v>
      </c>
      <c r="H46" s="17" t="s">
        <v>39</v>
      </c>
      <c r="I46" s="17">
        <v>2</v>
      </c>
      <c r="J46" s="15" t="s">
        <v>228</v>
      </c>
      <c r="K46" s="17" t="s">
        <v>127</v>
      </c>
      <c r="L46" s="15" t="s">
        <v>51</v>
      </c>
      <c r="M46" s="9" t="s">
        <v>44</v>
      </c>
      <c r="N46" s="3" t="s">
        <v>45</v>
      </c>
      <c r="O46" s="3" t="s">
        <v>44</v>
      </c>
      <c r="P46" s="3" t="s">
        <v>45</v>
      </c>
      <c r="Q46" s="3" t="s">
        <v>44</v>
      </c>
      <c r="R46" s="3" t="s">
        <v>45</v>
      </c>
      <c r="S46" s="3" t="s">
        <v>45</v>
      </c>
      <c r="T46" s="3" t="s">
        <v>45</v>
      </c>
      <c r="U46" s="3" t="s">
        <v>45</v>
      </c>
      <c r="V46" s="3" t="s">
        <v>44</v>
      </c>
      <c r="W46" s="3" t="s">
        <v>45</v>
      </c>
      <c r="X46" s="3" t="s">
        <v>44</v>
      </c>
      <c r="Y46" s="3" t="s">
        <v>44</v>
      </c>
      <c r="Z46" s="3" t="s">
        <v>44</v>
      </c>
      <c r="AA46" s="3" t="s">
        <v>44</v>
      </c>
      <c r="AB46" s="3" t="s">
        <v>44</v>
      </c>
      <c r="AC46" s="3" t="s">
        <v>44</v>
      </c>
      <c r="AD46" s="3" t="s">
        <v>45</v>
      </c>
      <c r="AE46" s="3" t="s">
        <v>44</v>
      </c>
      <c r="AF46" s="3" t="s">
        <v>45</v>
      </c>
      <c r="AG46" s="3" t="s">
        <v>45</v>
      </c>
      <c r="AH46" s="3" t="s">
        <v>45</v>
      </c>
      <c r="AI46" s="4" t="s">
        <v>45</v>
      </c>
    </row>
    <row r="47" spans="1:35">
      <c r="A47">
        <v>46</v>
      </c>
      <c r="B47" s="14">
        <v>45695.439403773147</v>
      </c>
      <c r="C47" s="15" t="s">
        <v>229</v>
      </c>
      <c r="D47" s="15" t="s">
        <v>35</v>
      </c>
      <c r="E47" s="17">
        <v>31</v>
      </c>
      <c r="F47" s="15" t="s">
        <v>230</v>
      </c>
      <c r="G47" s="15" t="s">
        <v>38</v>
      </c>
      <c r="H47" s="17" t="s">
        <v>39</v>
      </c>
      <c r="I47" s="17">
        <v>2</v>
      </c>
      <c r="J47" s="15" t="s">
        <v>231</v>
      </c>
      <c r="K47" s="17" t="s">
        <v>151</v>
      </c>
      <c r="L47" s="15" t="s">
        <v>51</v>
      </c>
      <c r="M47" s="10" t="s">
        <v>44</v>
      </c>
      <c r="N47" s="5" t="s">
        <v>45</v>
      </c>
      <c r="O47" s="5" t="s">
        <v>44</v>
      </c>
      <c r="P47" s="5" t="s">
        <v>44</v>
      </c>
      <c r="Q47" s="5" t="s">
        <v>44</v>
      </c>
      <c r="R47" s="5" t="s">
        <v>44</v>
      </c>
      <c r="S47" s="5" t="s">
        <v>45</v>
      </c>
      <c r="T47" s="5" t="s">
        <v>45</v>
      </c>
      <c r="U47" s="5" t="s">
        <v>46</v>
      </c>
      <c r="V47" s="5" t="s">
        <v>45</v>
      </c>
      <c r="W47" s="5" t="s">
        <v>45</v>
      </c>
      <c r="X47" s="5" t="s">
        <v>44</v>
      </c>
      <c r="Y47" s="5" t="s">
        <v>43</v>
      </c>
      <c r="Z47" s="5" t="s">
        <v>44</v>
      </c>
      <c r="AA47" s="5" t="s">
        <v>43</v>
      </c>
      <c r="AB47" s="5" t="s">
        <v>43</v>
      </c>
      <c r="AC47" s="5" t="s">
        <v>43</v>
      </c>
      <c r="AD47" s="5" t="s">
        <v>44</v>
      </c>
      <c r="AE47" s="5" t="s">
        <v>45</v>
      </c>
      <c r="AF47" s="5" t="s">
        <v>45</v>
      </c>
      <c r="AG47" s="5" t="s">
        <v>45</v>
      </c>
      <c r="AH47" s="5" t="s">
        <v>45</v>
      </c>
      <c r="AI47" s="6" t="s">
        <v>45</v>
      </c>
    </row>
    <row r="48" spans="1:35">
      <c r="A48">
        <v>47</v>
      </c>
      <c r="B48" s="14">
        <v>45695.439419699076</v>
      </c>
      <c r="C48" s="15" t="s">
        <v>232</v>
      </c>
      <c r="D48" s="15" t="s">
        <v>35</v>
      </c>
      <c r="E48" s="17">
        <v>36</v>
      </c>
      <c r="F48" s="15" t="s">
        <v>233</v>
      </c>
      <c r="G48" s="15" t="s">
        <v>38</v>
      </c>
      <c r="H48" s="17" t="s">
        <v>39</v>
      </c>
      <c r="I48" s="17">
        <v>3</v>
      </c>
      <c r="J48" s="15" t="s">
        <v>234</v>
      </c>
      <c r="K48" s="17" t="s">
        <v>224</v>
      </c>
      <c r="L48" s="15" t="s">
        <v>143</v>
      </c>
      <c r="M48" s="9" t="s">
        <v>43</v>
      </c>
      <c r="N48" s="3" t="s">
        <v>43</v>
      </c>
      <c r="O48" s="3" t="s">
        <v>43</v>
      </c>
      <c r="P48" s="3" t="s">
        <v>43</v>
      </c>
      <c r="Q48" s="3" t="s">
        <v>43</v>
      </c>
      <c r="R48" s="3" t="s">
        <v>43</v>
      </c>
      <c r="S48" s="3" t="s">
        <v>43</v>
      </c>
      <c r="T48" s="3" t="s">
        <v>43</v>
      </c>
      <c r="U48" s="3" t="s">
        <v>43</v>
      </c>
      <c r="V48" s="3" t="s">
        <v>43</v>
      </c>
      <c r="W48" s="3" t="s">
        <v>43</v>
      </c>
      <c r="X48" s="3" t="s">
        <v>43</v>
      </c>
      <c r="Y48" s="3" t="s">
        <v>43</v>
      </c>
      <c r="Z48" s="3" t="s">
        <v>43</v>
      </c>
      <c r="AA48" s="3" t="s">
        <v>43</v>
      </c>
      <c r="AB48" s="3" t="s">
        <v>43</v>
      </c>
      <c r="AC48" s="3" t="s">
        <v>43</v>
      </c>
      <c r="AD48" s="3" t="s">
        <v>44</v>
      </c>
      <c r="AE48" s="3" t="s">
        <v>44</v>
      </c>
      <c r="AF48" s="3" t="s">
        <v>43</v>
      </c>
      <c r="AG48" s="3" t="s">
        <v>45</v>
      </c>
      <c r="AH48" s="3" t="s">
        <v>44</v>
      </c>
      <c r="AI48" s="4" t="s">
        <v>44</v>
      </c>
    </row>
    <row r="49" spans="1:35">
      <c r="A49">
        <v>48</v>
      </c>
      <c r="B49" s="14">
        <v>45695.440096168983</v>
      </c>
      <c r="C49" s="15" t="s">
        <v>235</v>
      </c>
      <c r="D49" s="15" t="s">
        <v>35</v>
      </c>
      <c r="E49" s="68" t="s">
        <v>236</v>
      </c>
      <c r="F49" s="15" t="s">
        <v>237</v>
      </c>
      <c r="G49" s="69" t="s">
        <v>38</v>
      </c>
      <c r="H49" s="68" t="s">
        <v>39</v>
      </c>
      <c r="I49" s="70" t="s">
        <v>238</v>
      </c>
      <c r="J49" s="15" t="s">
        <v>239</v>
      </c>
      <c r="K49" s="68" t="s">
        <v>240</v>
      </c>
      <c r="L49" s="69" t="s">
        <v>51</v>
      </c>
      <c r="M49" s="10" t="s">
        <v>43</v>
      </c>
      <c r="N49" s="5" t="s">
        <v>43</v>
      </c>
      <c r="O49" s="5" t="s">
        <v>43</v>
      </c>
      <c r="P49" s="5" t="s">
        <v>43</v>
      </c>
      <c r="Q49" s="5" t="s">
        <v>43</v>
      </c>
      <c r="R49" s="5" t="s">
        <v>43</v>
      </c>
      <c r="S49" s="5" t="s">
        <v>43</v>
      </c>
      <c r="T49" s="5" t="s">
        <v>45</v>
      </c>
      <c r="U49" s="5" t="s">
        <v>46</v>
      </c>
      <c r="V49" s="5" t="s">
        <v>46</v>
      </c>
      <c r="W49" s="5" t="s">
        <v>43</v>
      </c>
      <c r="X49" s="5" t="s">
        <v>43</v>
      </c>
      <c r="Y49" s="5" t="s">
        <v>43</v>
      </c>
      <c r="Z49" s="5" t="s">
        <v>43</v>
      </c>
      <c r="AA49" s="5" t="s">
        <v>43</v>
      </c>
      <c r="AB49" s="5" t="s">
        <v>43</v>
      </c>
      <c r="AC49" s="5" t="s">
        <v>43</v>
      </c>
      <c r="AD49" s="5" t="s">
        <v>46</v>
      </c>
      <c r="AE49" s="5" t="s">
        <v>46</v>
      </c>
      <c r="AF49" s="5" t="s">
        <v>46</v>
      </c>
      <c r="AG49" s="5" t="s">
        <v>46</v>
      </c>
      <c r="AH49" s="5" t="s">
        <v>46</v>
      </c>
      <c r="AI49" s="6" t="s">
        <v>46</v>
      </c>
    </row>
    <row r="50" spans="1:35">
      <c r="A50">
        <v>49</v>
      </c>
      <c r="B50" s="14">
        <v>45695.440493680551</v>
      </c>
      <c r="C50" s="15" t="s">
        <v>241</v>
      </c>
      <c r="D50" s="15" t="s">
        <v>35</v>
      </c>
      <c r="E50" s="68">
        <v>38</v>
      </c>
      <c r="F50" s="15" t="s">
        <v>242</v>
      </c>
      <c r="G50" s="69" t="s">
        <v>38</v>
      </c>
      <c r="H50" s="68" t="s">
        <v>39</v>
      </c>
      <c r="I50" s="68">
        <v>2</v>
      </c>
      <c r="J50" s="15" t="s">
        <v>243</v>
      </c>
      <c r="K50" s="68" t="s">
        <v>220</v>
      </c>
      <c r="L50" s="69" t="s">
        <v>51</v>
      </c>
      <c r="M50" s="9" t="s">
        <v>43</v>
      </c>
      <c r="N50" s="3" t="s">
        <v>43</v>
      </c>
      <c r="O50" s="3" t="s">
        <v>43</v>
      </c>
      <c r="P50" s="3" t="s">
        <v>43</v>
      </c>
      <c r="Q50" s="3" t="s">
        <v>43</v>
      </c>
      <c r="R50" s="3" t="s">
        <v>45</v>
      </c>
      <c r="S50" s="3" t="s">
        <v>45</v>
      </c>
      <c r="T50" s="3" t="s">
        <v>45</v>
      </c>
      <c r="U50" s="3" t="s">
        <v>45</v>
      </c>
      <c r="V50" s="3" t="s">
        <v>45</v>
      </c>
      <c r="W50" s="3" t="s">
        <v>45</v>
      </c>
      <c r="X50" s="3" t="s">
        <v>44</v>
      </c>
      <c r="Y50" s="3" t="s">
        <v>43</v>
      </c>
      <c r="Z50" s="3" t="s">
        <v>43</v>
      </c>
      <c r="AA50" s="3" t="s">
        <v>43</v>
      </c>
      <c r="AB50" s="3" t="s">
        <v>43</v>
      </c>
      <c r="AC50" s="3" t="s">
        <v>43</v>
      </c>
      <c r="AD50" s="3" t="s">
        <v>44</v>
      </c>
      <c r="AE50" s="3" t="s">
        <v>44</v>
      </c>
      <c r="AF50" s="3" t="s">
        <v>46</v>
      </c>
      <c r="AG50" s="3" t="s">
        <v>46</v>
      </c>
      <c r="AH50" s="3" t="s">
        <v>44</v>
      </c>
      <c r="AI50" s="4" t="s">
        <v>45</v>
      </c>
    </row>
    <row r="51" spans="1:35">
      <c r="A51">
        <v>50</v>
      </c>
      <c r="B51" s="14">
        <v>45695.441334386574</v>
      </c>
      <c r="C51" s="15" t="s">
        <v>244</v>
      </c>
      <c r="D51" s="15" t="s">
        <v>35</v>
      </c>
      <c r="E51" s="68">
        <v>38</v>
      </c>
      <c r="F51" s="15" t="s">
        <v>245</v>
      </c>
      <c r="G51" s="69" t="s">
        <v>38</v>
      </c>
      <c r="H51" s="68" t="s">
        <v>39</v>
      </c>
      <c r="I51" s="68">
        <v>2</v>
      </c>
      <c r="J51" s="15" t="s">
        <v>246</v>
      </c>
      <c r="K51" s="68" t="s">
        <v>247</v>
      </c>
      <c r="L51" s="69" t="s">
        <v>51</v>
      </c>
      <c r="M51" s="10" t="s">
        <v>43</v>
      </c>
      <c r="N51" s="5" t="s">
        <v>44</v>
      </c>
      <c r="O51" s="5" t="s">
        <v>44</v>
      </c>
      <c r="P51" s="5" t="s">
        <v>43</v>
      </c>
      <c r="Q51" s="5" t="s">
        <v>43</v>
      </c>
      <c r="R51" s="5" t="s">
        <v>43</v>
      </c>
      <c r="S51" s="5" t="s">
        <v>43</v>
      </c>
      <c r="T51" s="5" t="s">
        <v>45</v>
      </c>
      <c r="U51" s="5" t="s">
        <v>46</v>
      </c>
      <c r="V51" s="5" t="s">
        <v>46</v>
      </c>
      <c r="W51" s="5" t="s">
        <v>45</v>
      </c>
      <c r="X51" s="5" t="s">
        <v>43</v>
      </c>
      <c r="Y51" s="5" t="s">
        <v>43</v>
      </c>
      <c r="Z51" s="5" t="s">
        <v>43</v>
      </c>
      <c r="AA51" s="5" t="s">
        <v>44</v>
      </c>
      <c r="AB51" s="5" t="s">
        <v>43</v>
      </c>
      <c r="AC51" s="5" t="s">
        <v>43</v>
      </c>
      <c r="AD51" s="5" t="s">
        <v>45</v>
      </c>
      <c r="AE51" s="5" t="s">
        <v>45</v>
      </c>
      <c r="AF51" s="5" t="s">
        <v>45</v>
      </c>
      <c r="AG51" s="5" t="s">
        <v>45</v>
      </c>
      <c r="AH51" s="5" t="s">
        <v>45</v>
      </c>
      <c r="AI51" s="6" t="s">
        <v>45</v>
      </c>
    </row>
    <row r="52" spans="1:35">
      <c r="A52">
        <v>51</v>
      </c>
      <c r="B52" s="14">
        <v>45695.441386747683</v>
      </c>
      <c r="C52" s="15" t="s">
        <v>248</v>
      </c>
      <c r="D52" s="15" t="s">
        <v>35</v>
      </c>
      <c r="E52" s="17">
        <v>39</v>
      </c>
      <c r="F52" s="15" t="s">
        <v>249</v>
      </c>
      <c r="G52" s="15" t="s">
        <v>38</v>
      </c>
      <c r="H52" s="17" t="s">
        <v>114</v>
      </c>
      <c r="I52" s="17">
        <v>0</v>
      </c>
      <c r="J52" s="15" t="s">
        <v>250</v>
      </c>
      <c r="K52" s="17" t="s">
        <v>251</v>
      </c>
      <c r="L52" s="15" t="s">
        <v>143</v>
      </c>
      <c r="M52" s="9" t="s">
        <v>43</v>
      </c>
      <c r="N52" s="3" t="s">
        <v>44</v>
      </c>
      <c r="O52" s="3" t="s">
        <v>44</v>
      </c>
      <c r="P52" s="3" t="s">
        <v>44</v>
      </c>
      <c r="Q52" s="3" t="s">
        <v>44</v>
      </c>
      <c r="R52" s="3" t="s">
        <v>44</v>
      </c>
      <c r="S52" s="3" t="s">
        <v>45</v>
      </c>
      <c r="T52" s="3" t="s">
        <v>45</v>
      </c>
      <c r="U52" s="3" t="s">
        <v>45</v>
      </c>
      <c r="V52" s="3" t="s">
        <v>45</v>
      </c>
      <c r="W52" s="3" t="s">
        <v>45</v>
      </c>
      <c r="X52" s="3" t="s">
        <v>44</v>
      </c>
      <c r="Y52" s="3" t="s">
        <v>44</v>
      </c>
      <c r="Z52" s="3" t="s">
        <v>45</v>
      </c>
      <c r="AA52" s="3" t="s">
        <v>44</v>
      </c>
      <c r="AB52" s="3" t="s">
        <v>44</v>
      </c>
      <c r="AC52" s="3" t="s">
        <v>44</v>
      </c>
      <c r="AD52" s="3" t="s">
        <v>45</v>
      </c>
      <c r="AE52" s="3" t="s">
        <v>45</v>
      </c>
      <c r="AF52" s="3" t="s">
        <v>45</v>
      </c>
      <c r="AG52" s="3" t="s">
        <v>45</v>
      </c>
      <c r="AH52" s="3" t="s">
        <v>45</v>
      </c>
      <c r="AI52" s="4" t="s">
        <v>45</v>
      </c>
    </row>
    <row r="53" spans="1:35">
      <c r="A53">
        <v>52</v>
      </c>
      <c r="B53" s="14">
        <v>45695.442777951394</v>
      </c>
      <c r="C53" s="15" t="s">
        <v>252</v>
      </c>
      <c r="D53" s="15" t="s">
        <v>35</v>
      </c>
      <c r="E53" s="17">
        <v>46</v>
      </c>
      <c r="F53" s="15" t="s">
        <v>253</v>
      </c>
      <c r="G53" s="15" t="s">
        <v>38</v>
      </c>
      <c r="H53" s="17" t="s">
        <v>39</v>
      </c>
      <c r="I53" s="17">
        <v>4</v>
      </c>
      <c r="J53" s="15" t="s">
        <v>254</v>
      </c>
      <c r="K53" s="17" t="s">
        <v>191</v>
      </c>
      <c r="L53" s="15" t="s">
        <v>51</v>
      </c>
      <c r="M53" s="10" t="s">
        <v>44</v>
      </c>
      <c r="N53" s="5" t="s">
        <v>44</v>
      </c>
      <c r="O53" s="5" t="s">
        <v>44</v>
      </c>
      <c r="P53" s="5" t="s">
        <v>44</v>
      </c>
      <c r="Q53" s="5" t="s">
        <v>44</v>
      </c>
      <c r="R53" s="5" t="s">
        <v>44</v>
      </c>
      <c r="S53" s="5" t="s">
        <v>45</v>
      </c>
      <c r="T53" s="5" t="s">
        <v>45</v>
      </c>
      <c r="U53" s="5" t="s">
        <v>45</v>
      </c>
      <c r="V53" s="5" t="s">
        <v>45</v>
      </c>
      <c r="W53" s="5" t="s">
        <v>45</v>
      </c>
      <c r="X53" s="5" t="s">
        <v>44</v>
      </c>
      <c r="Y53" s="5" t="s">
        <v>44</v>
      </c>
      <c r="Z53" s="5" t="s">
        <v>44</v>
      </c>
      <c r="AA53" s="5" t="s">
        <v>44</v>
      </c>
      <c r="AB53" s="5" t="s">
        <v>44</v>
      </c>
      <c r="AC53" s="5" t="s">
        <v>44</v>
      </c>
      <c r="AD53" s="5" t="s">
        <v>44</v>
      </c>
      <c r="AE53" s="5" t="s">
        <v>45</v>
      </c>
      <c r="AF53" s="5" t="s">
        <v>45</v>
      </c>
      <c r="AG53" s="5" t="s">
        <v>45</v>
      </c>
      <c r="AH53" s="5" t="s">
        <v>45</v>
      </c>
      <c r="AI53" s="6" t="s">
        <v>45</v>
      </c>
    </row>
    <row r="54" spans="1:35">
      <c r="A54">
        <v>53</v>
      </c>
      <c r="B54" s="14">
        <v>45695.443549907402</v>
      </c>
      <c r="C54" s="15" t="s">
        <v>255</v>
      </c>
      <c r="D54" s="15" t="s">
        <v>35</v>
      </c>
      <c r="E54" s="17">
        <v>27</v>
      </c>
      <c r="F54" s="15" t="s">
        <v>256</v>
      </c>
      <c r="G54" s="15" t="s">
        <v>38</v>
      </c>
      <c r="H54" s="17" t="s">
        <v>39</v>
      </c>
      <c r="I54" s="17">
        <v>1</v>
      </c>
      <c r="J54" s="15" t="s">
        <v>257</v>
      </c>
      <c r="K54" s="17" t="s">
        <v>258</v>
      </c>
      <c r="L54" s="15" t="s">
        <v>51</v>
      </c>
      <c r="M54" s="9" t="s">
        <v>44</v>
      </c>
      <c r="N54" s="3" t="s">
        <v>45</v>
      </c>
      <c r="O54" s="3" t="s">
        <v>44</v>
      </c>
      <c r="P54" s="3" t="s">
        <v>45</v>
      </c>
      <c r="Q54" s="3" t="s">
        <v>44</v>
      </c>
      <c r="R54" s="3" t="s">
        <v>45</v>
      </c>
      <c r="S54" s="3" t="s">
        <v>45</v>
      </c>
      <c r="T54" s="3" t="s">
        <v>44</v>
      </c>
      <c r="U54" s="3" t="s">
        <v>45</v>
      </c>
      <c r="V54" s="3" t="s">
        <v>44</v>
      </c>
      <c r="W54" s="3" t="s">
        <v>45</v>
      </c>
      <c r="X54" s="3" t="s">
        <v>44</v>
      </c>
      <c r="Y54" s="3" t="s">
        <v>44</v>
      </c>
      <c r="Z54" s="3" t="s">
        <v>44</v>
      </c>
      <c r="AA54" s="3" t="s">
        <v>44</v>
      </c>
      <c r="AB54" s="3" t="s">
        <v>44</v>
      </c>
      <c r="AC54" s="3" t="s">
        <v>44</v>
      </c>
      <c r="AD54" s="3" t="s">
        <v>45</v>
      </c>
      <c r="AE54" s="3" t="s">
        <v>45</v>
      </c>
      <c r="AF54" s="3" t="s">
        <v>45</v>
      </c>
      <c r="AG54" s="3" t="s">
        <v>45</v>
      </c>
      <c r="AH54" s="3" t="s">
        <v>44</v>
      </c>
      <c r="AI54" s="4" t="s">
        <v>45</v>
      </c>
    </row>
    <row r="55" spans="1:35">
      <c r="A55">
        <v>54</v>
      </c>
      <c r="B55" s="14">
        <v>45695.445234421291</v>
      </c>
      <c r="C55" s="15" t="s">
        <v>259</v>
      </c>
      <c r="D55" s="15" t="s">
        <v>35</v>
      </c>
      <c r="E55" s="17" t="s">
        <v>260</v>
      </c>
      <c r="F55" s="15" t="s">
        <v>261</v>
      </c>
      <c r="G55" s="15" t="s">
        <v>262</v>
      </c>
      <c r="H55" s="17" t="s">
        <v>39</v>
      </c>
      <c r="I55" s="17">
        <v>2</v>
      </c>
      <c r="J55" s="15" t="s">
        <v>263</v>
      </c>
      <c r="K55" s="17" t="s">
        <v>264</v>
      </c>
      <c r="L55" s="15" t="s">
        <v>265</v>
      </c>
      <c r="M55" s="10" t="s">
        <v>43</v>
      </c>
      <c r="N55" s="5" t="s">
        <v>43</v>
      </c>
      <c r="O55" s="5" t="s">
        <v>43</v>
      </c>
      <c r="P55" s="5" t="s">
        <v>43</v>
      </c>
      <c r="Q55" s="5" t="s">
        <v>44</v>
      </c>
      <c r="R55" s="5" t="s">
        <v>45</v>
      </c>
      <c r="S55" s="5" t="s">
        <v>44</v>
      </c>
      <c r="T55" s="5" t="s">
        <v>45</v>
      </c>
      <c r="U55" s="5" t="s">
        <v>45</v>
      </c>
      <c r="V55" s="5" t="s">
        <v>45</v>
      </c>
      <c r="W55" s="5" t="s">
        <v>44</v>
      </c>
      <c r="X55" s="5" t="s">
        <v>43</v>
      </c>
      <c r="Y55" s="5" t="s">
        <v>43</v>
      </c>
      <c r="Z55" s="5" t="s">
        <v>45</v>
      </c>
      <c r="AA55" s="5" t="s">
        <v>44</v>
      </c>
      <c r="AB55" s="5" t="s">
        <v>43</v>
      </c>
      <c r="AC55" s="5" t="s">
        <v>43</v>
      </c>
      <c r="AD55" s="5" t="s">
        <v>45</v>
      </c>
      <c r="AE55" s="5" t="s">
        <v>44</v>
      </c>
      <c r="AF55" s="5" t="s">
        <v>45</v>
      </c>
      <c r="AG55" s="5" t="s">
        <v>45</v>
      </c>
      <c r="AH55" s="5" t="s">
        <v>44</v>
      </c>
      <c r="AI55" s="6" t="s">
        <v>46</v>
      </c>
    </row>
    <row r="56" spans="1:35">
      <c r="A56">
        <v>55</v>
      </c>
      <c r="B56" s="14">
        <v>45695.445894039352</v>
      </c>
      <c r="C56" s="15" t="s">
        <v>266</v>
      </c>
      <c r="D56" s="15" t="s">
        <v>35</v>
      </c>
      <c r="E56" s="17">
        <v>46</v>
      </c>
      <c r="F56" s="15" t="s">
        <v>267</v>
      </c>
      <c r="G56" s="15" t="s">
        <v>38</v>
      </c>
      <c r="H56" s="17" t="s">
        <v>39</v>
      </c>
      <c r="I56" s="17">
        <v>3</v>
      </c>
      <c r="J56" s="15" t="s">
        <v>268</v>
      </c>
      <c r="K56" s="17" t="s">
        <v>208</v>
      </c>
      <c r="L56" s="15" t="s">
        <v>51</v>
      </c>
      <c r="M56" s="9" t="s">
        <v>43</v>
      </c>
      <c r="N56" s="3" t="s">
        <v>43</v>
      </c>
      <c r="O56" s="3" t="s">
        <v>44</v>
      </c>
      <c r="P56" s="3" t="s">
        <v>43</v>
      </c>
      <c r="Q56" s="3" t="s">
        <v>43</v>
      </c>
      <c r="R56" s="3" t="s">
        <v>46</v>
      </c>
      <c r="S56" s="3" t="s">
        <v>46</v>
      </c>
      <c r="T56" s="3" t="s">
        <v>46</v>
      </c>
      <c r="U56" s="3" t="s">
        <v>46</v>
      </c>
      <c r="V56" s="3" t="s">
        <v>45</v>
      </c>
      <c r="W56" s="3" t="s">
        <v>46</v>
      </c>
      <c r="X56" s="3" t="s">
        <v>43</v>
      </c>
      <c r="Y56" s="3" t="s">
        <v>43</v>
      </c>
      <c r="Z56" s="3" t="s">
        <v>44</v>
      </c>
      <c r="AA56" s="3" t="s">
        <v>44</v>
      </c>
      <c r="AB56" s="3" t="s">
        <v>43</v>
      </c>
      <c r="AC56" s="3" t="s">
        <v>43</v>
      </c>
      <c r="AD56" s="3" t="s">
        <v>43</v>
      </c>
      <c r="AE56" s="3" t="s">
        <v>44</v>
      </c>
      <c r="AF56" s="3" t="s">
        <v>45</v>
      </c>
      <c r="AG56" s="3" t="s">
        <v>45</v>
      </c>
      <c r="AH56" s="3" t="s">
        <v>44</v>
      </c>
      <c r="AI56" s="4" t="s">
        <v>46</v>
      </c>
    </row>
    <row r="57" spans="1:35">
      <c r="A57">
        <v>56</v>
      </c>
      <c r="B57" s="14">
        <v>45695.447966423613</v>
      </c>
      <c r="C57" s="15" t="s">
        <v>269</v>
      </c>
      <c r="D57" s="15" t="s">
        <v>35</v>
      </c>
      <c r="E57" s="68" t="s">
        <v>270</v>
      </c>
      <c r="F57" s="15" t="s">
        <v>271</v>
      </c>
      <c r="G57" s="69" t="s">
        <v>38</v>
      </c>
      <c r="H57" s="68" t="s">
        <v>39</v>
      </c>
      <c r="I57" s="68">
        <v>5</v>
      </c>
      <c r="J57" s="15" t="s">
        <v>272</v>
      </c>
      <c r="K57" s="68" t="s">
        <v>273</v>
      </c>
      <c r="L57" s="69" t="s">
        <v>51</v>
      </c>
      <c r="M57" s="10" t="s">
        <v>43</v>
      </c>
      <c r="N57" s="5" t="s">
        <v>43</v>
      </c>
      <c r="O57" s="5" t="s">
        <v>44</v>
      </c>
      <c r="P57" s="5" t="s">
        <v>43</v>
      </c>
      <c r="Q57" s="5" t="s">
        <v>44</v>
      </c>
      <c r="R57" s="5" t="s">
        <v>44</v>
      </c>
      <c r="S57" s="5" t="s">
        <v>46</v>
      </c>
      <c r="T57" s="5" t="s">
        <v>46</v>
      </c>
      <c r="U57" s="5" t="s">
        <v>46</v>
      </c>
      <c r="V57" s="5" t="s">
        <v>46</v>
      </c>
      <c r="W57" s="5" t="s">
        <v>46</v>
      </c>
      <c r="X57" s="5" t="s">
        <v>43</v>
      </c>
      <c r="Y57" s="5" t="s">
        <v>43</v>
      </c>
      <c r="Z57" s="5" t="s">
        <v>43</v>
      </c>
      <c r="AA57" s="5" t="s">
        <v>43</v>
      </c>
      <c r="AB57" s="5" t="s">
        <v>43</v>
      </c>
      <c r="AC57" s="5" t="s">
        <v>43</v>
      </c>
      <c r="AD57" s="5" t="s">
        <v>45</v>
      </c>
      <c r="AE57" s="5" t="s">
        <v>45</v>
      </c>
      <c r="AF57" s="5" t="s">
        <v>45</v>
      </c>
      <c r="AG57" s="5" t="s">
        <v>45</v>
      </c>
      <c r="AH57" s="5" t="s">
        <v>45</v>
      </c>
      <c r="AI57" s="6" t="s">
        <v>46</v>
      </c>
    </row>
    <row r="58" spans="1:35">
      <c r="A58">
        <v>57</v>
      </c>
      <c r="B58" s="14">
        <v>45695.448291064815</v>
      </c>
      <c r="C58" s="15" t="s">
        <v>274</v>
      </c>
      <c r="D58" s="15" t="s">
        <v>35</v>
      </c>
      <c r="E58" s="17">
        <v>25</v>
      </c>
      <c r="F58" s="15" t="s">
        <v>275</v>
      </c>
      <c r="G58" s="15" t="s">
        <v>104</v>
      </c>
      <c r="H58" s="17" t="s">
        <v>114</v>
      </c>
      <c r="I58" s="17">
        <v>0</v>
      </c>
      <c r="J58" s="15" t="s">
        <v>276</v>
      </c>
      <c r="K58" s="17" t="s">
        <v>224</v>
      </c>
      <c r="L58" s="15" t="s">
        <v>143</v>
      </c>
      <c r="M58" s="9" t="s">
        <v>43</v>
      </c>
      <c r="N58" s="3" t="s">
        <v>45</v>
      </c>
      <c r="O58" s="3" t="s">
        <v>44</v>
      </c>
      <c r="P58" s="3" t="s">
        <v>44</v>
      </c>
      <c r="Q58" s="3" t="s">
        <v>45</v>
      </c>
      <c r="R58" s="3" t="s">
        <v>44</v>
      </c>
      <c r="S58" s="3" t="s">
        <v>45</v>
      </c>
      <c r="T58" s="3" t="s">
        <v>45</v>
      </c>
      <c r="U58" s="3" t="s">
        <v>45</v>
      </c>
      <c r="V58" s="3" t="s">
        <v>44</v>
      </c>
      <c r="W58" s="3" t="s">
        <v>45</v>
      </c>
      <c r="X58" s="3" t="s">
        <v>45</v>
      </c>
      <c r="Y58" s="3" t="s">
        <v>44</v>
      </c>
      <c r="Z58" s="3" t="s">
        <v>44</v>
      </c>
      <c r="AA58" s="3" t="s">
        <v>43</v>
      </c>
      <c r="AB58" s="3" t="s">
        <v>43</v>
      </c>
      <c r="AC58" s="3" t="s">
        <v>44</v>
      </c>
      <c r="AD58" s="3" t="s">
        <v>45</v>
      </c>
      <c r="AE58" s="3" t="s">
        <v>45</v>
      </c>
      <c r="AF58" s="3" t="s">
        <v>45</v>
      </c>
      <c r="AG58" s="3" t="s">
        <v>45</v>
      </c>
      <c r="AH58" s="3" t="s">
        <v>44</v>
      </c>
      <c r="AI58" s="4" t="s">
        <v>45</v>
      </c>
    </row>
    <row r="59" spans="1:35">
      <c r="A59">
        <v>58</v>
      </c>
      <c r="B59" s="14">
        <v>45695.449536597225</v>
      </c>
      <c r="C59" s="15" t="s">
        <v>277</v>
      </c>
      <c r="D59" s="15" t="s">
        <v>35</v>
      </c>
      <c r="E59" s="68">
        <v>50</v>
      </c>
      <c r="F59" s="15" t="s">
        <v>278</v>
      </c>
      <c r="G59" s="69" t="s">
        <v>38</v>
      </c>
      <c r="H59" s="68" t="s">
        <v>39</v>
      </c>
      <c r="I59" s="68">
        <v>5</v>
      </c>
      <c r="J59" s="15" t="s">
        <v>279</v>
      </c>
      <c r="K59" s="68" t="s">
        <v>280</v>
      </c>
      <c r="L59" s="69" t="s">
        <v>51</v>
      </c>
      <c r="M59" s="10" t="s">
        <v>43</v>
      </c>
      <c r="N59" s="5" t="s">
        <v>43</v>
      </c>
      <c r="O59" s="5" t="s">
        <v>43</v>
      </c>
      <c r="P59" s="5" t="s">
        <v>43</v>
      </c>
      <c r="Q59" s="5" t="s">
        <v>43</v>
      </c>
      <c r="R59" s="5" t="s">
        <v>45</v>
      </c>
      <c r="S59" s="5" t="s">
        <v>45</v>
      </c>
      <c r="T59" s="5" t="s">
        <v>45</v>
      </c>
      <c r="U59" s="5" t="s">
        <v>45</v>
      </c>
      <c r="V59" s="5" t="s">
        <v>45</v>
      </c>
      <c r="W59" s="5" t="s">
        <v>44</v>
      </c>
      <c r="X59" s="5" t="s">
        <v>43</v>
      </c>
      <c r="Y59" s="5" t="s">
        <v>43</v>
      </c>
      <c r="Z59" s="5" t="s">
        <v>44</v>
      </c>
      <c r="AA59" s="5" t="s">
        <v>43</v>
      </c>
      <c r="AB59" s="5" t="s">
        <v>43</v>
      </c>
      <c r="AC59" s="5" t="s">
        <v>43</v>
      </c>
      <c r="AD59" s="5" t="s">
        <v>45</v>
      </c>
      <c r="AE59" s="5" t="s">
        <v>45</v>
      </c>
      <c r="AF59" s="5" t="s">
        <v>44</v>
      </c>
      <c r="AG59" s="5" t="s">
        <v>45</v>
      </c>
      <c r="AH59" s="5" t="s">
        <v>45</v>
      </c>
      <c r="AI59" s="6" t="s">
        <v>46</v>
      </c>
    </row>
    <row r="60" spans="1:35">
      <c r="A60">
        <v>59</v>
      </c>
      <c r="B60" s="14">
        <v>45695.484409537035</v>
      </c>
      <c r="C60" s="15" t="s">
        <v>281</v>
      </c>
      <c r="D60" s="15" t="s">
        <v>35</v>
      </c>
      <c r="E60" s="17">
        <v>46</v>
      </c>
      <c r="F60" s="15" t="s">
        <v>282</v>
      </c>
      <c r="G60" s="15" t="s">
        <v>38</v>
      </c>
      <c r="H60" s="17" t="s">
        <v>39</v>
      </c>
      <c r="I60" s="17">
        <v>2</v>
      </c>
      <c r="J60" s="15" t="s">
        <v>283</v>
      </c>
      <c r="K60" s="17" t="s">
        <v>91</v>
      </c>
      <c r="L60" s="15" t="s">
        <v>51</v>
      </c>
      <c r="M60" s="9" t="s">
        <v>43</v>
      </c>
      <c r="N60" s="3" t="s">
        <v>45</v>
      </c>
      <c r="O60" s="3" t="s">
        <v>44</v>
      </c>
      <c r="P60" s="3" t="s">
        <v>44</v>
      </c>
      <c r="Q60" s="3" t="s">
        <v>44</v>
      </c>
      <c r="R60" s="3" t="s">
        <v>45</v>
      </c>
      <c r="S60" s="3" t="s">
        <v>45</v>
      </c>
      <c r="T60" s="3" t="s">
        <v>45</v>
      </c>
      <c r="U60" s="3" t="s">
        <v>45</v>
      </c>
      <c r="V60" s="3" t="s">
        <v>43</v>
      </c>
      <c r="W60" s="3" t="s">
        <v>43</v>
      </c>
      <c r="X60" s="3" t="s">
        <v>44</v>
      </c>
      <c r="Y60" s="3" t="s">
        <v>44</v>
      </c>
      <c r="Z60" s="3" t="s">
        <v>44</v>
      </c>
      <c r="AA60" s="3" t="s">
        <v>44</v>
      </c>
      <c r="AB60" s="3" t="s">
        <v>44</v>
      </c>
      <c r="AC60" s="3" t="s">
        <v>44</v>
      </c>
      <c r="AD60" s="3" t="s">
        <v>45</v>
      </c>
      <c r="AE60" s="3" t="s">
        <v>45</v>
      </c>
      <c r="AF60" s="3" t="s">
        <v>46</v>
      </c>
      <c r="AG60" s="3" t="s">
        <v>46</v>
      </c>
      <c r="AH60" s="3" t="s">
        <v>45</v>
      </c>
      <c r="AI60" s="4" t="s">
        <v>46</v>
      </c>
    </row>
    <row r="61" spans="1:35">
      <c r="A61">
        <v>60</v>
      </c>
      <c r="B61" s="14">
        <v>45695.484700891204</v>
      </c>
      <c r="C61" s="15" t="s">
        <v>284</v>
      </c>
      <c r="D61" s="15" t="s">
        <v>35</v>
      </c>
      <c r="E61" s="68" t="s">
        <v>285</v>
      </c>
      <c r="F61" s="15" t="s">
        <v>286</v>
      </c>
      <c r="G61" s="69" t="s">
        <v>38</v>
      </c>
      <c r="H61" s="68" t="s">
        <v>39</v>
      </c>
      <c r="I61" s="68">
        <v>2</v>
      </c>
      <c r="J61" s="15" t="s">
        <v>287</v>
      </c>
      <c r="K61" s="68" t="s">
        <v>41</v>
      </c>
      <c r="L61" s="69" t="s">
        <v>42</v>
      </c>
      <c r="M61" s="10" t="s">
        <v>43</v>
      </c>
      <c r="N61" s="5" t="s">
        <v>43</v>
      </c>
      <c r="O61" s="5" t="s">
        <v>43</v>
      </c>
      <c r="P61" s="5" t="s">
        <v>43</v>
      </c>
      <c r="Q61" s="5" t="s">
        <v>43</v>
      </c>
      <c r="R61" s="5" t="s">
        <v>44</v>
      </c>
      <c r="S61" s="5" t="s">
        <v>45</v>
      </c>
      <c r="T61" s="5" t="s">
        <v>45</v>
      </c>
      <c r="U61" s="5" t="s">
        <v>45</v>
      </c>
      <c r="V61" s="5" t="s">
        <v>45</v>
      </c>
      <c r="W61" s="5" t="s">
        <v>45</v>
      </c>
      <c r="X61" s="5" t="s">
        <v>44</v>
      </c>
      <c r="Y61" s="5" t="s">
        <v>43</v>
      </c>
      <c r="Z61" s="5" t="s">
        <v>44</v>
      </c>
      <c r="AA61" s="5" t="s">
        <v>44</v>
      </c>
      <c r="AB61" s="5" t="s">
        <v>44</v>
      </c>
      <c r="AC61" s="5" t="s">
        <v>43</v>
      </c>
      <c r="AD61" s="5" t="s">
        <v>45</v>
      </c>
      <c r="AE61" s="5" t="s">
        <v>45</v>
      </c>
      <c r="AF61" s="5" t="s">
        <v>45</v>
      </c>
      <c r="AG61" s="5" t="s">
        <v>45</v>
      </c>
      <c r="AH61" s="5" t="s">
        <v>45</v>
      </c>
      <c r="AI61" s="6" t="s">
        <v>45</v>
      </c>
    </row>
    <row r="62" spans="1:35">
      <c r="A62">
        <v>61</v>
      </c>
      <c r="B62" s="14">
        <v>45695.491619629625</v>
      </c>
      <c r="C62" s="15" t="s">
        <v>288</v>
      </c>
      <c r="D62" s="15" t="s">
        <v>35</v>
      </c>
      <c r="E62" s="17">
        <v>52</v>
      </c>
      <c r="F62" s="15" t="s">
        <v>289</v>
      </c>
      <c r="G62" s="15" t="s">
        <v>38</v>
      </c>
      <c r="H62" s="17" t="s">
        <v>39</v>
      </c>
      <c r="I62" s="17">
        <v>2</v>
      </c>
      <c r="J62" s="15" t="s">
        <v>290</v>
      </c>
      <c r="K62" s="17" t="s">
        <v>291</v>
      </c>
      <c r="L62" s="15" t="s">
        <v>51</v>
      </c>
      <c r="M62" s="9" t="s">
        <v>43</v>
      </c>
      <c r="N62" s="3" t="s">
        <v>43</v>
      </c>
      <c r="O62" s="3" t="s">
        <v>43</v>
      </c>
      <c r="P62" s="3" t="s">
        <v>43</v>
      </c>
      <c r="Q62" s="3" t="s">
        <v>44</v>
      </c>
      <c r="R62" s="3" t="s">
        <v>44</v>
      </c>
      <c r="S62" s="3" t="s">
        <v>45</v>
      </c>
      <c r="T62" s="3" t="s">
        <v>43</v>
      </c>
      <c r="U62" s="3" t="s">
        <v>45</v>
      </c>
      <c r="V62" s="3" t="s">
        <v>44</v>
      </c>
      <c r="W62" s="3" t="s">
        <v>44</v>
      </c>
      <c r="X62" s="3" t="s">
        <v>43</v>
      </c>
      <c r="Y62" s="3" t="s">
        <v>43</v>
      </c>
      <c r="Z62" s="3" t="s">
        <v>43</v>
      </c>
      <c r="AA62" s="3" t="s">
        <v>44</v>
      </c>
      <c r="AB62" s="3" t="s">
        <v>43</v>
      </c>
      <c r="AC62" s="3" t="s">
        <v>43</v>
      </c>
      <c r="AD62" s="3" t="s">
        <v>45</v>
      </c>
      <c r="AE62" s="3" t="s">
        <v>45</v>
      </c>
      <c r="AF62" s="3" t="s">
        <v>45</v>
      </c>
      <c r="AG62" s="3" t="s">
        <v>45</v>
      </c>
      <c r="AH62" s="3" t="s">
        <v>45</v>
      </c>
      <c r="AI62" s="4" t="s">
        <v>45</v>
      </c>
    </row>
    <row r="63" spans="1:35">
      <c r="A63">
        <v>62</v>
      </c>
      <c r="B63" s="14">
        <v>45695.494636701391</v>
      </c>
      <c r="C63" s="15" t="s">
        <v>292</v>
      </c>
      <c r="D63" s="15" t="s">
        <v>35</v>
      </c>
      <c r="E63" s="68">
        <v>44</v>
      </c>
      <c r="F63" s="15" t="s">
        <v>293</v>
      </c>
      <c r="G63" s="69" t="s">
        <v>38</v>
      </c>
      <c r="H63" s="68" t="s">
        <v>39</v>
      </c>
      <c r="I63" s="68">
        <v>0</v>
      </c>
      <c r="J63" s="15" t="s">
        <v>294</v>
      </c>
      <c r="K63" s="68" t="s">
        <v>273</v>
      </c>
      <c r="L63" s="69" t="s">
        <v>143</v>
      </c>
      <c r="M63" s="10" t="s">
        <v>43</v>
      </c>
      <c r="N63" s="5" t="s">
        <v>43</v>
      </c>
      <c r="O63" s="5" t="s">
        <v>43</v>
      </c>
      <c r="P63" s="5" t="s">
        <v>44</v>
      </c>
      <c r="Q63" s="5" t="s">
        <v>44</v>
      </c>
      <c r="R63" s="5" t="s">
        <v>43</v>
      </c>
      <c r="S63" s="5" t="s">
        <v>45</v>
      </c>
      <c r="T63" s="5" t="s">
        <v>45</v>
      </c>
      <c r="U63" s="5" t="s">
        <v>46</v>
      </c>
      <c r="V63" s="5" t="s">
        <v>45</v>
      </c>
      <c r="W63" s="5" t="s">
        <v>45</v>
      </c>
      <c r="X63" s="5" t="s">
        <v>43</v>
      </c>
      <c r="Y63" s="5" t="s">
        <v>43</v>
      </c>
      <c r="Z63" s="5" t="s">
        <v>43</v>
      </c>
      <c r="AA63" s="5" t="s">
        <v>43</v>
      </c>
      <c r="AB63" s="5" t="s">
        <v>43</v>
      </c>
      <c r="AC63" s="5" t="s">
        <v>43</v>
      </c>
      <c r="AD63" s="5" t="s">
        <v>44</v>
      </c>
      <c r="AE63" s="5" t="s">
        <v>44</v>
      </c>
      <c r="AF63" s="5" t="s">
        <v>46</v>
      </c>
      <c r="AG63" s="5" t="s">
        <v>46</v>
      </c>
      <c r="AH63" s="5" t="s">
        <v>45</v>
      </c>
      <c r="AI63" s="6" t="s">
        <v>45</v>
      </c>
    </row>
    <row r="64" spans="1:35">
      <c r="A64">
        <v>63</v>
      </c>
      <c r="B64" s="14">
        <v>45695.579721273149</v>
      </c>
      <c r="C64" s="15" t="s">
        <v>295</v>
      </c>
      <c r="D64" s="15" t="s">
        <v>35</v>
      </c>
      <c r="E64" s="17">
        <v>31</v>
      </c>
      <c r="F64" s="15" t="s">
        <v>296</v>
      </c>
      <c r="G64" s="15" t="s">
        <v>38</v>
      </c>
      <c r="H64" s="17" t="s">
        <v>39</v>
      </c>
      <c r="I64" s="17">
        <v>1</v>
      </c>
      <c r="J64" s="15" t="s">
        <v>297</v>
      </c>
      <c r="K64" s="17" t="s">
        <v>298</v>
      </c>
      <c r="L64" s="15" t="s">
        <v>143</v>
      </c>
      <c r="M64" s="9" t="s">
        <v>43</v>
      </c>
      <c r="N64" s="3" t="s">
        <v>45</v>
      </c>
      <c r="O64" s="3" t="s">
        <v>44</v>
      </c>
      <c r="P64" s="3" t="s">
        <v>44</v>
      </c>
      <c r="Q64" s="3" t="s">
        <v>43</v>
      </c>
      <c r="R64" s="3" t="s">
        <v>45</v>
      </c>
      <c r="S64" s="3" t="s">
        <v>45</v>
      </c>
      <c r="T64" s="3" t="s">
        <v>45</v>
      </c>
      <c r="U64" s="3" t="s">
        <v>45</v>
      </c>
      <c r="V64" s="3" t="s">
        <v>44</v>
      </c>
      <c r="W64" s="3" t="s">
        <v>45</v>
      </c>
      <c r="X64" s="3" t="s">
        <v>44</v>
      </c>
      <c r="Y64" s="3" t="s">
        <v>44</v>
      </c>
      <c r="Z64" s="3" t="s">
        <v>44</v>
      </c>
      <c r="AA64" s="3" t="s">
        <v>44</v>
      </c>
      <c r="AB64" s="3" t="s">
        <v>44</v>
      </c>
      <c r="AC64" s="3" t="s">
        <v>43</v>
      </c>
      <c r="AD64" s="3" t="s">
        <v>45</v>
      </c>
      <c r="AE64" s="3" t="s">
        <v>44</v>
      </c>
      <c r="AF64" s="3" t="s">
        <v>45</v>
      </c>
      <c r="AG64" s="3" t="s">
        <v>45</v>
      </c>
      <c r="AH64" s="3" t="s">
        <v>45</v>
      </c>
      <c r="AI64" s="4" t="s">
        <v>46</v>
      </c>
    </row>
    <row r="65" spans="1:35">
      <c r="A65">
        <v>64</v>
      </c>
      <c r="B65" s="14">
        <v>45695.586049803242</v>
      </c>
      <c r="C65" s="15" t="s">
        <v>299</v>
      </c>
      <c r="D65" s="15" t="s">
        <v>35</v>
      </c>
      <c r="E65" s="17" t="s">
        <v>300</v>
      </c>
      <c r="F65" s="15" t="s">
        <v>301</v>
      </c>
      <c r="G65" s="15" t="s">
        <v>38</v>
      </c>
      <c r="H65" s="17" t="s">
        <v>39</v>
      </c>
      <c r="I65" s="17">
        <v>1</v>
      </c>
      <c r="J65" s="15" t="s">
        <v>302</v>
      </c>
      <c r="K65" s="17" t="s">
        <v>303</v>
      </c>
      <c r="L65" s="15" t="s">
        <v>51</v>
      </c>
      <c r="M65" s="10" t="s">
        <v>43</v>
      </c>
      <c r="N65" s="5" t="s">
        <v>44</v>
      </c>
      <c r="O65" s="5" t="s">
        <v>44</v>
      </c>
      <c r="P65" s="5" t="s">
        <v>44</v>
      </c>
      <c r="Q65" s="5" t="s">
        <v>44</v>
      </c>
      <c r="R65" s="5" t="s">
        <v>45</v>
      </c>
      <c r="S65" s="5" t="s">
        <v>44</v>
      </c>
      <c r="T65" s="5" t="s">
        <v>45</v>
      </c>
      <c r="U65" s="5" t="s">
        <v>45</v>
      </c>
      <c r="V65" s="5" t="s">
        <v>44</v>
      </c>
      <c r="W65" s="5" t="s">
        <v>44</v>
      </c>
      <c r="X65" s="5" t="s">
        <v>44</v>
      </c>
      <c r="Y65" s="5" t="s">
        <v>44</v>
      </c>
      <c r="Z65" s="5" t="s">
        <v>45</v>
      </c>
      <c r="AA65" s="5" t="s">
        <v>44</v>
      </c>
      <c r="AB65" s="5" t="s">
        <v>44</v>
      </c>
      <c r="AC65" s="5" t="s">
        <v>44</v>
      </c>
      <c r="AD65" s="5" t="s">
        <v>44</v>
      </c>
      <c r="AE65" s="5" t="s">
        <v>44</v>
      </c>
      <c r="AF65" s="5" t="s">
        <v>44</v>
      </c>
      <c r="AG65" s="5" t="s">
        <v>45</v>
      </c>
      <c r="AH65" s="5" t="s">
        <v>44</v>
      </c>
      <c r="AI65" s="6" t="s">
        <v>45</v>
      </c>
    </row>
    <row r="66" spans="1:35">
      <c r="A66">
        <v>65</v>
      </c>
      <c r="B66" s="14">
        <v>45695.589207453704</v>
      </c>
      <c r="C66" s="15" t="s">
        <v>304</v>
      </c>
      <c r="D66" s="15" t="s">
        <v>305</v>
      </c>
      <c r="E66" s="17" t="s">
        <v>306</v>
      </c>
      <c r="F66" s="15" t="s">
        <v>307</v>
      </c>
      <c r="G66" s="15" t="s">
        <v>104</v>
      </c>
      <c r="H66" s="17" t="s">
        <v>105</v>
      </c>
      <c r="I66" s="17" t="s">
        <v>308</v>
      </c>
      <c r="J66" s="15" t="s">
        <v>309</v>
      </c>
      <c r="K66" s="17" t="s">
        <v>310</v>
      </c>
      <c r="L66" s="15" t="s">
        <v>42</v>
      </c>
      <c r="M66" s="9" t="s">
        <v>44</v>
      </c>
      <c r="N66" s="3" t="s">
        <v>43</v>
      </c>
      <c r="O66" s="3" t="s">
        <v>44</v>
      </c>
      <c r="P66" s="3" t="s">
        <v>44</v>
      </c>
      <c r="Q66" s="3" t="s">
        <v>43</v>
      </c>
      <c r="R66" s="3" t="s">
        <v>45</v>
      </c>
      <c r="S66" s="3" t="s">
        <v>45</v>
      </c>
      <c r="T66" s="3" t="s">
        <v>46</v>
      </c>
      <c r="U66" s="3" t="s">
        <v>46</v>
      </c>
      <c r="V66" s="3" t="s">
        <v>46</v>
      </c>
      <c r="W66" s="3" t="s">
        <v>44</v>
      </c>
      <c r="X66" s="3" t="s">
        <v>44</v>
      </c>
      <c r="Y66" s="3" t="s">
        <v>44</v>
      </c>
      <c r="Z66" s="3" t="s">
        <v>44</v>
      </c>
      <c r="AA66" s="3" t="s">
        <v>44</v>
      </c>
      <c r="AB66" s="3" t="s">
        <v>44</v>
      </c>
      <c r="AC66" s="3" t="s">
        <v>43</v>
      </c>
      <c r="AD66" s="3" t="s">
        <v>45</v>
      </c>
      <c r="AE66" s="3" t="s">
        <v>46</v>
      </c>
      <c r="AF66" s="3" t="s">
        <v>45</v>
      </c>
      <c r="AG66" s="3" t="s">
        <v>45</v>
      </c>
      <c r="AH66" s="3" t="s">
        <v>45</v>
      </c>
      <c r="AI66" s="4" t="s">
        <v>46</v>
      </c>
    </row>
    <row r="67" spans="1:35">
      <c r="A67">
        <v>66</v>
      </c>
      <c r="B67" s="14">
        <v>45695.59072231481</v>
      </c>
      <c r="C67" s="15" t="s">
        <v>311</v>
      </c>
      <c r="D67" s="15" t="s">
        <v>35</v>
      </c>
      <c r="E67" s="17">
        <v>60</v>
      </c>
      <c r="F67" s="15" t="s">
        <v>312</v>
      </c>
      <c r="G67" s="15" t="s">
        <v>38</v>
      </c>
      <c r="H67" s="17" t="s">
        <v>39</v>
      </c>
      <c r="I67" s="17">
        <v>2</v>
      </c>
      <c r="J67" s="15" t="s">
        <v>180</v>
      </c>
      <c r="K67" s="17" t="s">
        <v>313</v>
      </c>
      <c r="L67" s="15" t="s">
        <v>51</v>
      </c>
      <c r="M67" s="10" t="s">
        <v>44</v>
      </c>
      <c r="N67" s="5" t="s">
        <v>44</v>
      </c>
      <c r="O67" s="5" t="s">
        <v>44</v>
      </c>
      <c r="P67" s="5" t="s">
        <v>44</v>
      </c>
      <c r="Q67" s="5" t="s">
        <v>44</v>
      </c>
      <c r="R67" s="5" t="s">
        <v>44</v>
      </c>
      <c r="S67" s="5" t="s">
        <v>44</v>
      </c>
      <c r="T67" s="5" t="s">
        <v>44</v>
      </c>
      <c r="U67" s="5" t="s">
        <v>45</v>
      </c>
      <c r="V67" s="5" t="s">
        <v>45</v>
      </c>
      <c r="W67" s="5" t="s">
        <v>45</v>
      </c>
      <c r="X67" s="5" t="s">
        <v>44</v>
      </c>
      <c r="Y67" s="5" t="s">
        <v>44</v>
      </c>
      <c r="Z67" s="5" t="s">
        <v>45</v>
      </c>
      <c r="AA67" s="5" t="s">
        <v>44</v>
      </c>
      <c r="AB67" s="5" t="s">
        <v>44</v>
      </c>
      <c r="AC67" s="5" t="s">
        <v>44</v>
      </c>
      <c r="AD67" s="5" t="s">
        <v>45</v>
      </c>
      <c r="AE67" s="5" t="s">
        <v>45</v>
      </c>
      <c r="AF67" s="5" t="s">
        <v>45</v>
      </c>
      <c r="AG67" s="5" t="s">
        <v>45</v>
      </c>
      <c r="AH67" s="5" t="s">
        <v>45</v>
      </c>
      <c r="AI67" s="6" t="s">
        <v>45</v>
      </c>
    </row>
    <row r="68" spans="1:35">
      <c r="A68">
        <v>67</v>
      </c>
      <c r="B68" s="14">
        <v>45695.592127546297</v>
      </c>
      <c r="C68" s="15" t="s">
        <v>314</v>
      </c>
      <c r="D68" s="15" t="s">
        <v>35</v>
      </c>
      <c r="E68" s="17" t="s">
        <v>315</v>
      </c>
      <c r="F68" s="15" t="s">
        <v>316</v>
      </c>
      <c r="G68" s="15" t="s">
        <v>38</v>
      </c>
      <c r="H68" s="17" t="s">
        <v>39</v>
      </c>
      <c r="I68" s="17">
        <v>0</v>
      </c>
      <c r="J68" s="15" t="s">
        <v>317</v>
      </c>
      <c r="K68" s="17" t="s">
        <v>318</v>
      </c>
      <c r="L68" s="15" t="s">
        <v>42</v>
      </c>
      <c r="M68" s="9" t="s">
        <v>44</v>
      </c>
      <c r="N68" s="3" t="s">
        <v>44</v>
      </c>
      <c r="O68" s="3" t="s">
        <v>45</v>
      </c>
      <c r="P68" s="3" t="s">
        <v>44</v>
      </c>
      <c r="Q68" s="3" t="s">
        <v>44</v>
      </c>
      <c r="R68" s="3" t="s">
        <v>45</v>
      </c>
      <c r="S68" s="3" t="s">
        <v>45</v>
      </c>
      <c r="T68" s="3" t="s">
        <v>45</v>
      </c>
      <c r="U68" s="3" t="s">
        <v>45</v>
      </c>
      <c r="V68" s="3" t="s">
        <v>44</v>
      </c>
      <c r="W68" s="3" t="s">
        <v>44</v>
      </c>
      <c r="X68" s="3" t="s">
        <v>44</v>
      </c>
      <c r="Y68" s="3" t="s">
        <v>44</v>
      </c>
      <c r="Z68" s="3" t="s">
        <v>44</v>
      </c>
      <c r="AA68" s="3" t="s">
        <v>44</v>
      </c>
      <c r="AB68" s="3" t="s">
        <v>44</v>
      </c>
      <c r="AC68" s="3" t="s">
        <v>44</v>
      </c>
      <c r="AD68" s="3" t="s">
        <v>45</v>
      </c>
      <c r="AE68" s="3" t="s">
        <v>44</v>
      </c>
      <c r="AF68" s="3" t="s">
        <v>45</v>
      </c>
      <c r="AG68" s="3" t="s">
        <v>45</v>
      </c>
      <c r="AH68" s="3" t="s">
        <v>45</v>
      </c>
      <c r="AI68" s="4" t="s">
        <v>45</v>
      </c>
    </row>
    <row r="69" spans="1:35" s="91" customFormat="1">
      <c r="A69" s="91">
        <v>68</v>
      </c>
      <c r="B69" s="97">
        <v>45695.592309236112</v>
      </c>
      <c r="C69" s="98" t="s">
        <v>319</v>
      </c>
      <c r="D69" s="98" t="s">
        <v>35</v>
      </c>
      <c r="E69" s="99">
        <v>26</v>
      </c>
      <c r="F69" s="98" t="s">
        <v>320</v>
      </c>
      <c r="G69" s="98" t="s">
        <v>262</v>
      </c>
      <c r="H69" s="99" t="s">
        <v>114</v>
      </c>
      <c r="I69" s="99">
        <v>0</v>
      </c>
      <c r="J69" s="98" t="s">
        <v>321</v>
      </c>
      <c r="K69" s="99" t="s">
        <v>91</v>
      </c>
      <c r="L69" s="98" t="s">
        <v>51</v>
      </c>
      <c r="M69" s="100" t="s">
        <v>44</v>
      </c>
      <c r="N69" s="101" t="s">
        <v>45</v>
      </c>
      <c r="O69" s="101" t="s">
        <v>44</v>
      </c>
      <c r="P69" s="101" t="s">
        <v>44</v>
      </c>
      <c r="Q69" s="101" t="s">
        <v>45</v>
      </c>
      <c r="R69" s="101" t="s">
        <v>46</v>
      </c>
      <c r="S69" s="101" t="s">
        <v>45</v>
      </c>
      <c r="T69" s="101" t="s">
        <v>45</v>
      </c>
      <c r="U69" s="101" t="s">
        <v>44</v>
      </c>
      <c r="V69" s="101" t="s">
        <v>44</v>
      </c>
      <c r="W69" s="101" t="s">
        <v>43</v>
      </c>
      <c r="X69" s="101" t="s">
        <v>44</v>
      </c>
      <c r="Y69" s="101" t="s">
        <v>45</v>
      </c>
      <c r="Z69" s="101" t="s">
        <v>44</v>
      </c>
      <c r="AA69" s="101" t="s">
        <v>45</v>
      </c>
      <c r="AB69" s="101" t="s">
        <v>45</v>
      </c>
      <c r="AC69" s="101" t="s">
        <v>44</v>
      </c>
      <c r="AD69" s="101" t="s">
        <v>44</v>
      </c>
      <c r="AE69" s="101" t="s">
        <v>43</v>
      </c>
      <c r="AF69" s="101" t="s">
        <v>45</v>
      </c>
      <c r="AG69" s="101" t="s">
        <v>44</v>
      </c>
      <c r="AH69" s="101" t="s">
        <v>43</v>
      </c>
      <c r="AI69" s="102" t="s">
        <v>44</v>
      </c>
    </row>
    <row r="70" spans="1:35" s="91" customFormat="1">
      <c r="A70" s="91">
        <v>69</v>
      </c>
      <c r="B70" s="97">
        <v>45695.594415567131</v>
      </c>
      <c r="C70" s="98" t="s">
        <v>322</v>
      </c>
      <c r="D70" s="98" t="s">
        <v>35</v>
      </c>
      <c r="E70" s="99">
        <v>40</v>
      </c>
      <c r="F70" s="98" t="s">
        <v>323</v>
      </c>
      <c r="G70" s="98" t="s">
        <v>38</v>
      </c>
      <c r="H70" s="99" t="s">
        <v>39</v>
      </c>
      <c r="I70" s="99">
        <v>4</v>
      </c>
      <c r="J70" s="98" t="s">
        <v>324</v>
      </c>
      <c r="K70" s="99" t="s">
        <v>325</v>
      </c>
      <c r="L70" s="98" t="s">
        <v>51</v>
      </c>
      <c r="M70" s="103" t="s">
        <v>43</v>
      </c>
      <c r="N70" s="104" t="s">
        <v>45</v>
      </c>
      <c r="O70" s="104" t="s">
        <v>44</v>
      </c>
      <c r="P70" s="104" t="s">
        <v>45</v>
      </c>
      <c r="Q70" s="104" t="s">
        <v>45</v>
      </c>
      <c r="R70" s="104" t="s">
        <v>46</v>
      </c>
      <c r="S70" s="104" t="s">
        <v>46</v>
      </c>
      <c r="T70" s="104" t="s">
        <v>45</v>
      </c>
      <c r="U70" s="104" t="s">
        <v>44</v>
      </c>
      <c r="V70" s="104" t="s">
        <v>44</v>
      </c>
      <c r="W70" s="104" t="s">
        <v>43</v>
      </c>
      <c r="X70" s="104" t="s">
        <v>44</v>
      </c>
      <c r="Y70" s="104" t="s">
        <v>44</v>
      </c>
      <c r="Z70" s="104" t="s">
        <v>45</v>
      </c>
      <c r="AA70" s="104" t="s">
        <v>46</v>
      </c>
      <c r="AB70" s="104" t="s">
        <v>44</v>
      </c>
      <c r="AC70" s="104" t="s">
        <v>44</v>
      </c>
      <c r="AD70" s="104" t="s">
        <v>44</v>
      </c>
      <c r="AE70" s="104" t="s">
        <v>43</v>
      </c>
      <c r="AF70" s="104" t="s">
        <v>45</v>
      </c>
      <c r="AG70" s="104" t="s">
        <v>45</v>
      </c>
      <c r="AH70" s="104" t="s">
        <v>44</v>
      </c>
      <c r="AI70" s="105" t="s">
        <v>44</v>
      </c>
    </row>
    <row r="71" spans="1:35">
      <c r="A71">
        <v>70</v>
      </c>
      <c r="B71" s="14">
        <v>45695.596423483796</v>
      </c>
      <c r="C71" s="15" t="s">
        <v>326</v>
      </c>
      <c r="D71" s="15" t="s">
        <v>35</v>
      </c>
      <c r="E71" s="17" t="s">
        <v>327</v>
      </c>
      <c r="F71" s="15" t="s">
        <v>328</v>
      </c>
      <c r="G71" s="15" t="s">
        <v>38</v>
      </c>
      <c r="H71" s="17" t="s">
        <v>39</v>
      </c>
      <c r="I71" s="17">
        <v>1</v>
      </c>
      <c r="J71" s="15" t="s">
        <v>329</v>
      </c>
      <c r="K71" s="17" t="s">
        <v>187</v>
      </c>
      <c r="L71" s="15" t="s">
        <v>143</v>
      </c>
      <c r="M71" s="10" t="s">
        <v>43</v>
      </c>
      <c r="N71" s="5" t="s">
        <v>45</v>
      </c>
      <c r="O71" s="5" t="s">
        <v>44</v>
      </c>
      <c r="P71" s="5" t="s">
        <v>43</v>
      </c>
      <c r="Q71" s="5" t="s">
        <v>44</v>
      </c>
      <c r="R71" s="5" t="s">
        <v>44</v>
      </c>
      <c r="S71" s="5" t="s">
        <v>45</v>
      </c>
      <c r="T71" s="5" t="s">
        <v>45</v>
      </c>
      <c r="U71" s="5" t="s">
        <v>44</v>
      </c>
      <c r="V71" s="5" t="s">
        <v>44</v>
      </c>
      <c r="W71" s="5" t="s">
        <v>45</v>
      </c>
      <c r="X71" s="5" t="s">
        <v>44</v>
      </c>
      <c r="Y71" s="5" t="s">
        <v>44</v>
      </c>
      <c r="Z71" s="5" t="s">
        <v>45</v>
      </c>
      <c r="AA71" s="5" t="s">
        <v>45</v>
      </c>
      <c r="AB71" s="5" t="s">
        <v>44</v>
      </c>
      <c r="AC71" s="5" t="s">
        <v>44</v>
      </c>
      <c r="AD71" s="5" t="s">
        <v>44</v>
      </c>
      <c r="AE71" s="5" t="s">
        <v>44</v>
      </c>
      <c r="AF71" s="5" t="s">
        <v>45</v>
      </c>
      <c r="AG71" s="5" t="s">
        <v>44</v>
      </c>
      <c r="AH71" s="5" t="s">
        <v>44</v>
      </c>
      <c r="AI71" s="6" t="s">
        <v>45</v>
      </c>
    </row>
    <row r="72" spans="1:35">
      <c r="A72">
        <v>71</v>
      </c>
      <c r="B72" s="14">
        <v>45695.597211736109</v>
      </c>
      <c r="C72" s="15" t="s">
        <v>330</v>
      </c>
      <c r="D72" s="15" t="s">
        <v>35</v>
      </c>
      <c r="E72" s="68">
        <v>34</v>
      </c>
      <c r="F72" s="15" t="s">
        <v>331</v>
      </c>
      <c r="G72" s="69" t="s">
        <v>38</v>
      </c>
      <c r="H72" s="68" t="s">
        <v>39</v>
      </c>
      <c r="I72" s="68">
        <v>2</v>
      </c>
      <c r="J72" s="15" t="s">
        <v>332</v>
      </c>
      <c r="K72" s="68" t="s">
        <v>333</v>
      </c>
      <c r="L72" s="69" t="s">
        <v>51</v>
      </c>
      <c r="M72" s="9" t="s">
        <v>43</v>
      </c>
      <c r="N72" s="3" t="s">
        <v>44</v>
      </c>
      <c r="O72" s="3" t="s">
        <v>44</v>
      </c>
      <c r="P72" s="3" t="s">
        <v>43</v>
      </c>
      <c r="Q72" s="3" t="s">
        <v>43</v>
      </c>
      <c r="R72" s="3" t="s">
        <v>45</v>
      </c>
      <c r="S72" s="3" t="s">
        <v>45</v>
      </c>
      <c r="T72" s="3" t="s">
        <v>45</v>
      </c>
      <c r="U72" s="3" t="s">
        <v>46</v>
      </c>
      <c r="V72" s="3" t="s">
        <v>46</v>
      </c>
      <c r="W72" s="3" t="s">
        <v>46</v>
      </c>
      <c r="X72" s="3" t="s">
        <v>43</v>
      </c>
      <c r="Y72" s="3" t="s">
        <v>43</v>
      </c>
      <c r="Z72" s="3" t="s">
        <v>44</v>
      </c>
      <c r="AA72" s="3" t="s">
        <v>44</v>
      </c>
      <c r="AB72" s="3" t="s">
        <v>44</v>
      </c>
      <c r="AC72" s="3" t="s">
        <v>44</v>
      </c>
      <c r="AD72" s="3" t="s">
        <v>46</v>
      </c>
      <c r="AE72" s="3" t="s">
        <v>46</v>
      </c>
      <c r="AF72" s="3" t="s">
        <v>45</v>
      </c>
      <c r="AG72" s="3" t="s">
        <v>45</v>
      </c>
      <c r="AH72" s="3" t="s">
        <v>46</v>
      </c>
      <c r="AI72" s="4" t="s">
        <v>45</v>
      </c>
    </row>
    <row r="73" spans="1:35">
      <c r="A73">
        <v>72</v>
      </c>
      <c r="B73" s="14">
        <v>45695.597342499997</v>
      </c>
      <c r="C73" s="15" t="s">
        <v>334</v>
      </c>
      <c r="D73" s="15" t="s">
        <v>35</v>
      </c>
      <c r="E73" s="17">
        <v>32</v>
      </c>
      <c r="F73" s="15" t="s">
        <v>335</v>
      </c>
      <c r="G73" s="15" t="s">
        <v>38</v>
      </c>
      <c r="H73" s="17" t="s">
        <v>39</v>
      </c>
      <c r="I73" s="17">
        <v>1</v>
      </c>
      <c r="J73" s="15" t="s">
        <v>336</v>
      </c>
      <c r="K73" s="17" t="s">
        <v>337</v>
      </c>
      <c r="L73" s="15" t="s">
        <v>51</v>
      </c>
      <c r="M73" s="10" t="s">
        <v>44</v>
      </c>
      <c r="N73" s="5" t="s">
        <v>45</v>
      </c>
      <c r="O73" s="5" t="s">
        <v>44</v>
      </c>
      <c r="P73" s="5" t="s">
        <v>44</v>
      </c>
      <c r="Q73" s="5" t="s">
        <v>44</v>
      </c>
      <c r="R73" s="5" t="s">
        <v>44</v>
      </c>
      <c r="S73" s="5" t="s">
        <v>45</v>
      </c>
      <c r="T73" s="5" t="s">
        <v>45</v>
      </c>
      <c r="U73" s="5" t="s">
        <v>45</v>
      </c>
      <c r="V73" s="5" t="s">
        <v>44</v>
      </c>
      <c r="W73" s="5" t="s">
        <v>44</v>
      </c>
      <c r="X73" s="5" t="s">
        <v>44</v>
      </c>
      <c r="Y73" s="5" t="s">
        <v>44</v>
      </c>
      <c r="Z73" s="5" t="s">
        <v>44</v>
      </c>
      <c r="AA73" s="5" t="s">
        <v>44</v>
      </c>
      <c r="AB73" s="5" t="s">
        <v>44</v>
      </c>
      <c r="AC73" s="5" t="s">
        <v>44</v>
      </c>
      <c r="AD73" s="5" t="s">
        <v>45</v>
      </c>
      <c r="AE73" s="5" t="s">
        <v>44</v>
      </c>
      <c r="AF73" s="5" t="s">
        <v>45</v>
      </c>
      <c r="AG73" s="5" t="s">
        <v>45</v>
      </c>
      <c r="AH73" s="5" t="s">
        <v>44</v>
      </c>
      <c r="AI73" s="6" t="s">
        <v>45</v>
      </c>
    </row>
    <row r="74" spans="1:35">
      <c r="A74">
        <v>73</v>
      </c>
      <c r="B74" s="14">
        <v>45695.598351817127</v>
      </c>
      <c r="C74" s="15" t="s">
        <v>338</v>
      </c>
      <c r="D74" s="15" t="s">
        <v>35</v>
      </c>
      <c r="E74" s="17">
        <v>38</v>
      </c>
      <c r="F74" s="15" t="s">
        <v>339</v>
      </c>
      <c r="G74" s="15" t="s">
        <v>38</v>
      </c>
      <c r="H74" s="17" t="s">
        <v>39</v>
      </c>
      <c r="I74" s="17">
        <v>2</v>
      </c>
      <c r="J74" s="15" t="s">
        <v>340</v>
      </c>
      <c r="K74" s="17" t="s">
        <v>341</v>
      </c>
      <c r="L74" s="15" t="s">
        <v>51</v>
      </c>
      <c r="M74" s="9" t="s">
        <v>44</v>
      </c>
      <c r="N74" s="3" t="s">
        <v>45</v>
      </c>
      <c r="O74" s="3" t="s">
        <v>44</v>
      </c>
      <c r="P74" s="3" t="s">
        <v>44</v>
      </c>
      <c r="Q74" s="3" t="s">
        <v>44</v>
      </c>
      <c r="R74" s="3" t="s">
        <v>45</v>
      </c>
      <c r="S74" s="3" t="s">
        <v>45</v>
      </c>
      <c r="T74" s="3" t="s">
        <v>45</v>
      </c>
      <c r="U74" s="3" t="s">
        <v>46</v>
      </c>
      <c r="V74" s="3" t="s">
        <v>45</v>
      </c>
      <c r="W74" s="3" t="s">
        <v>44</v>
      </c>
      <c r="X74" s="3" t="s">
        <v>44</v>
      </c>
      <c r="Y74" s="3" t="s">
        <v>44</v>
      </c>
      <c r="Z74" s="3" t="s">
        <v>44</v>
      </c>
      <c r="AA74" s="3" t="s">
        <v>44</v>
      </c>
      <c r="AB74" s="3" t="s">
        <v>44</v>
      </c>
      <c r="AC74" s="3" t="s">
        <v>44</v>
      </c>
      <c r="AD74" s="3" t="s">
        <v>45</v>
      </c>
      <c r="AE74" s="3" t="s">
        <v>45</v>
      </c>
      <c r="AF74" s="3" t="s">
        <v>45</v>
      </c>
      <c r="AG74" s="3" t="s">
        <v>46</v>
      </c>
      <c r="AH74" s="3" t="s">
        <v>46</v>
      </c>
      <c r="AI74" s="4" t="s">
        <v>45</v>
      </c>
    </row>
    <row r="75" spans="1:35">
      <c r="A75">
        <v>74</v>
      </c>
      <c r="B75" s="14">
        <v>45695.600397002316</v>
      </c>
      <c r="C75" s="15" t="s">
        <v>342</v>
      </c>
      <c r="D75" s="15" t="s">
        <v>35</v>
      </c>
      <c r="E75" s="17" t="s">
        <v>343</v>
      </c>
      <c r="F75" s="15" t="s">
        <v>344</v>
      </c>
      <c r="G75" s="15" t="s">
        <v>38</v>
      </c>
      <c r="H75" s="17" t="s">
        <v>114</v>
      </c>
      <c r="I75" s="17">
        <v>0</v>
      </c>
      <c r="J75" s="15" t="s">
        <v>345</v>
      </c>
      <c r="K75" s="17" t="s">
        <v>346</v>
      </c>
      <c r="L75" s="15" t="s">
        <v>51</v>
      </c>
      <c r="M75" s="10" t="s">
        <v>45</v>
      </c>
      <c r="N75" s="5" t="s">
        <v>44</v>
      </c>
      <c r="O75" s="5" t="s">
        <v>44</v>
      </c>
      <c r="P75" s="5" t="s">
        <v>44</v>
      </c>
      <c r="Q75" s="5" t="s">
        <v>44</v>
      </c>
      <c r="R75" s="5" t="s">
        <v>44</v>
      </c>
      <c r="S75" s="5" t="s">
        <v>45</v>
      </c>
      <c r="T75" s="5" t="s">
        <v>45</v>
      </c>
      <c r="U75" s="5" t="s">
        <v>45</v>
      </c>
      <c r="V75" s="5" t="s">
        <v>45</v>
      </c>
      <c r="W75" s="5" t="s">
        <v>44</v>
      </c>
      <c r="X75" s="5" t="s">
        <v>44</v>
      </c>
      <c r="Y75" s="5" t="s">
        <v>44</v>
      </c>
      <c r="Z75" s="5" t="s">
        <v>44</v>
      </c>
      <c r="AA75" s="5" t="s">
        <v>44</v>
      </c>
      <c r="AB75" s="5" t="s">
        <v>44</v>
      </c>
      <c r="AC75" s="5" t="s">
        <v>44</v>
      </c>
      <c r="AD75" s="5" t="s">
        <v>45</v>
      </c>
      <c r="AE75" s="5" t="s">
        <v>45</v>
      </c>
      <c r="AF75" s="5" t="s">
        <v>45</v>
      </c>
      <c r="AG75" s="5" t="s">
        <v>45</v>
      </c>
      <c r="AH75" s="5" t="s">
        <v>45</v>
      </c>
      <c r="AI75" s="6" t="s">
        <v>45</v>
      </c>
    </row>
    <row r="76" spans="1:35">
      <c r="A76">
        <v>75</v>
      </c>
      <c r="B76" s="14">
        <v>45695.60122773148</v>
      </c>
      <c r="C76" s="15" t="s">
        <v>347</v>
      </c>
      <c r="D76" s="15" t="s">
        <v>35</v>
      </c>
      <c r="E76" s="68">
        <v>32</v>
      </c>
      <c r="F76" s="15" t="s">
        <v>348</v>
      </c>
      <c r="G76" s="69" t="s">
        <v>38</v>
      </c>
      <c r="H76" s="68" t="s">
        <v>39</v>
      </c>
      <c r="I76" s="68">
        <v>1</v>
      </c>
      <c r="J76" s="15" t="s">
        <v>349</v>
      </c>
      <c r="K76" s="68" t="s">
        <v>127</v>
      </c>
      <c r="L76" s="69" t="s">
        <v>42</v>
      </c>
      <c r="M76" s="9" t="s">
        <v>43</v>
      </c>
      <c r="N76" s="3" t="s">
        <v>44</v>
      </c>
      <c r="O76" s="3" t="s">
        <v>44</v>
      </c>
      <c r="P76" s="3" t="s">
        <v>43</v>
      </c>
      <c r="Q76" s="3" t="s">
        <v>43</v>
      </c>
      <c r="R76" s="3" t="s">
        <v>44</v>
      </c>
      <c r="S76" s="3" t="s">
        <v>45</v>
      </c>
      <c r="T76" s="3" t="s">
        <v>45</v>
      </c>
      <c r="U76" s="3" t="s">
        <v>46</v>
      </c>
      <c r="V76" s="3" t="s">
        <v>45</v>
      </c>
      <c r="W76" s="3" t="s">
        <v>45</v>
      </c>
      <c r="X76" s="3" t="s">
        <v>44</v>
      </c>
      <c r="Y76" s="3" t="s">
        <v>43</v>
      </c>
      <c r="Z76" s="3" t="s">
        <v>44</v>
      </c>
      <c r="AA76" s="3" t="s">
        <v>44</v>
      </c>
      <c r="AB76" s="3" t="s">
        <v>43</v>
      </c>
      <c r="AC76" s="3" t="s">
        <v>43</v>
      </c>
      <c r="AD76" s="3" t="s">
        <v>46</v>
      </c>
      <c r="AE76" s="3" t="s">
        <v>46</v>
      </c>
      <c r="AF76" s="3" t="s">
        <v>45</v>
      </c>
      <c r="AG76" s="3" t="s">
        <v>46</v>
      </c>
      <c r="AH76" s="3" t="s">
        <v>45</v>
      </c>
      <c r="AI76" s="4" t="s">
        <v>45</v>
      </c>
    </row>
    <row r="77" spans="1:35">
      <c r="A77">
        <v>76</v>
      </c>
      <c r="B77" s="14">
        <v>45695.60123216435</v>
      </c>
      <c r="C77" s="15" t="s">
        <v>350</v>
      </c>
      <c r="D77" s="15" t="s">
        <v>35</v>
      </c>
      <c r="E77" s="17" t="s">
        <v>118</v>
      </c>
      <c r="F77" s="15" t="s">
        <v>351</v>
      </c>
      <c r="G77" s="15" t="s">
        <v>38</v>
      </c>
      <c r="H77" s="17" t="s">
        <v>39</v>
      </c>
      <c r="I77" s="17" t="s">
        <v>352</v>
      </c>
      <c r="J77" s="15" t="s">
        <v>353</v>
      </c>
      <c r="K77" s="17" t="s">
        <v>341</v>
      </c>
      <c r="L77" s="15" t="s">
        <v>42</v>
      </c>
      <c r="M77" s="10" t="s">
        <v>44</v>
      </c>
      <c r="N77" s="5" t="s">
        <v>45</v>
      </c>
      <c r="O77" s="5" t="s">
        <v>44</v>
      </c>
      <c r="P77" s="5" t="s">
        <v>44</v>
      </c>
      <c r="Q77" s="5" t="s">
        <v>44</v>
      </c>
      <c r="R77" s="5" t="s">
        <v>45</v>
      </c>
      <c r="S77" s="5" t="s">
        <v>45</v>
      </c>
      <c r="T77" s="5" t="s">
        <v>45</v>
      </c>
      <c r="U77" s="5" t="s">
        <v>45</v>
      </c>
      <c r="V77" s="5" t="s">
        <v>45</v>
      </c>
      <c r="W77" s="5" t="s">
        <v>45</v>
      </c>
      <c r="X77" s="5" t="s">
        <v>44</v>
      </c>
      <c r="Y77" s="5" t="s">
        <v>43</v>
      </c>
      <c r="Z77" s="5" t="s">
        <v>44</v>
      </c>
      <c r="AA77" s="5" t="s">
        <v>44</v>
      </c>
      <c r="AB77" s="5" t="s">
        <v>43</v>
      </c>
      <c r="AC77" s="5" t="s">
        <v>44</v>
      </c>
      <c r="AD77" s="5" t="s">
        <v>45</v>
      </c>
      <c r="AE77" s="5" t="s">
        <v>45</v>
      </c>
      <c r="AF77" s="5" t="s">
        <v>45</v>
      </c>
      <c r="AG77" s="5" t="s">
        <v>45</v>
      </c>
      <c r="AH77" s="5" t="s">
        <v>45</v>
      </c>
      <c r="AI77" s="6" t="s">
        <v>45</v>
      </c>
    </row>
    <row r="78" spans="1:35">
      <c r="A78">
        <v>77</v>
      </c>
      <c r="B78" s="14">
        <v>45695.601789629625</v>
      </c>
      <c r="C78" s="15" t="s">
        <v>354</v>
      </c>
      <c r="D78" s="15" t="s">
        <v>35</v>
      </c>
      <c r="E78" s="17">
        <v>33</v>
      </c>
      <c r="F78" s="15" t="s">
        <v>355</v>
      </c>
      <c r="G78" s="15" t="s">
        <v>38</v>
      </c>
      <c r="H78" s="17" t="s">
        <v>39</v>
      </c>
      <c r="I78" s="17">
        <v>1</v>
      </c>
      <c r="J78" s="15" t="s">
        <v>356</v>
      </c>
      <c r="K78" s="17" t="s">
        <v>208</v>
      </c>
      <c r="L78" s="15" t="s">
        <v>51</v>
      </c>
      <c r="M78" s="9" t="s">
        <v>44</v>
      </c>
      <c r="N78" s="3" t="s">
        <v>45</v>
      </c>
      <c r="O78" s="3" t="s">
        <v>45</v>
      </c>
      <c r="P78" s="3" t="s">
        <v>43</v>
      </c>
      <c r="Q78" s="3" t="s">
        <v>44</v>
      </c>
      <c r="R78" s="3" t="s">
        <v>45</v>
      </c>
      <c r="S78" s="3" t="s">
        <v>45</v>
      </c>
      <c r="T78" s="3" t="s">
        <v>45</v>
      </c>
      <c r="U78" s="3" t="s">
        <v>46</v>
      </c>
      <c r="V78" s="3" t="s">
        <v>44</v>
      </c>
      <c r="W78" s="3" t="s">
        <v>45</v>
      </c>
      <c r="X78" s="3" t="s">
        <v>44</v>
      </c>
      <c r="Y78" s="3" t="s">
        <v>43</v>
      </c>
      <c r="Z78" s="3" t="s">
        <v>43</v>
      </c>
      <c r="AA78" s="3" t="s">
        <v>43</v>
      </c>
      <c r="AB78" s="3" t="s">
        <v>43</v>
      </c>
      <c r="AC78" s="3" t="s">
        <v>43</v>
      </c>
      <c r="AD78" s="3" t="s">
        <v>44</v>
      </c>
      <c r="AE78" s="3" t="s">
        <v>45</v>
      </c>
      <c r="AF78" s="3" t="s">
        <v>45</v>
      </c>
      <c r="AG78" s="3" t="s">
        <v>45</v>
      </c>
      <c r="AH78" s="3" t="s">
        <v>45</v>
      </c>
      <c r="AI78" s="4" t="s">
        <v>45</v>
      </c>
    </row>
    <row r="79" spans="1:35">
      <c r="A79">
        <v>78</v>
      </c>
      <c r="B79" s="14">
        <v>45695.607345648154</v>
      </c>
      <c r="C79" s="15" t="s">
        <v>357</v>
      </c>
      <c r="D79" s="15" t="s">
        <v>35</v>
      </c>
      <c r="E79" s="17">
        <v>46</v>
      </c>
      <c r="F79" s="15" t="s">
        <v>358</v>
      </c>
      <c r="G79" s="15" t="s">
        <v>38</v>
      </c>
      <c r="H79" s="17" t="s">
        <v>39</v>
      </c>
      <c r="I79" s="17">
        <v>2</v>
      </c>
      <c r="J79" s="15" t="s">
        <v>359</v>
      </c>
      <c r="K79" s="17" t="s">
        <v>360</v>
      </c>
      <c r="L79" s="15" t="s">
        <v>51</v>
      </c>
      <c r="M79" s="10" t="s">
        <v>43</v>
      </c>
      <c r="N79" s="5" t="s">
        <v>44</v>
      </c>
      <c r="O79" s="5" t="s">
        <v>44</v>
      </c>
      <c r="P79" s="5" t="s">
        <v>43</v>
      </c>
      <c r="Q79" s="5" t="s">
        <v>44</v>
      </c>
      <c r="R79" s="5" t="s">
        <v>44</v>
      </c>
      <c r="S79" s="5" t="s">
        <v>45</v>
      </c>
      <c r="T79" s="5" t="s">
        <v>45</v>
      </c>
      <c r="U79" s="5" t="s">
        <v>45</v>
      </c>
      <c r="V79" s="5" t="s">
        <v>45</v>
      </c>
      <c r="W79" s="5" t="s">
        <v>45</v>
      </c>
      <c r="X79" s="5" t="s">
        <v>44</v>
      </c>
      <c r="Y79" s="5" t="s">
        <v>44</v>
      </c>
      <c r="Z79" s="5" t="s">
        <v>43</v>
      </c>
      <c r="AA79" s="5" t="s">
        <v>44</v>
      </c>
      <c r="AB79" s="5" t="s">
        <v>43</v>
      </c>
      <c r="AC79" s="5" t="s">
        <v>43</v>
      </c>
      <c r="AD79" s="5" t="s">
        <v>45</v>
      </c>
      <c r="AE79" s="5" t="s">
        <v>44</v>
      </c>
      <c r="AF79" s="5" t="s">
        <v>45</v>
      </c>
      <c r="AG79" s="5" t="s">
        <v>45</v>
      </c>
      <c r="AH79" s="5" t="s">
        <v>45</v>
      </c>
      <c r="AI79" s="6" t="s">
        <v>45</v>
      </c>
    </row>
    <row r="80" spans="1:35">
      <c r="A80">
        <v>79</v>
      </c>
      <c r="B80" s="14">
        <v>45695.608798993053</v>
      </c>
      <c r="C80" s="15" t="s">
        <v>361</v>
      </c>
      <c r="D80" s="15" t="s">
        <v>35</v>
      </c>
      <c r="E80" s="17">
        <v>25</v>
      </c>
      <c r="F80" s="15" t="s">
        <v>362</v>
      </c>
      <c r="G80" s="15" t="s">
        <v>38</v>
      </c>
      <c r="H80" s="17" t="s">
        <v>114</v>
      </c>
      <c r="I80" s="17">
        <v>0</v>
      </c>
      <c r="J80" s="15" t="s">
        <v>363</v>
      </c>
      <c r="K80" s="17" t="s">
        <v>364</v>
      </c>
      <c r="L80" s="15" t="s">
        <v>143</v>
      </c>
      <c r="M80" s="9" t="s">
        <v>43</v>
      </c>
      <c r="N80" s="3" t="s">
        <v>45</v>
      </c>
      <c r="O80" s="3" t="s">
        <v>44</v>
      </c>
      <c r="P80" s="3" t="s">
        <v>44</v>
      </c>
      <c r="Q80" s="3" t="s">
        <v>44</v>
      </c>
      <c r="R80" s="3" t="s">
        <v>44</v>
      </c>
      <c r="S80" s="3" t="s">
        <v>45</v>
      </c>
      <c r="T80" s="3" t="s">
        <v>45</v>
      </c>
      <c r="U80" s="3" t="s">
        <v>45</v>
      </c>
      <c r="V80" s="3" t="s">
        <v>44</v>
      </c>
      <c r="W80" s="3" t="s">
        <v>45</v>
      </c>
      <c r="X80" s="3" t="s">
        <v>43</v>
      </c>
      <c r="Y80" s="3" t="s">
        <v>44</v>
      </c>
      <c r="Z80" s="3" t="s">
        <v>44</v>
      </c>
      <c r="AA80" s="3" t="s">
        <v>44</v>
      </c>
      <c r="AB80" s="3" t="s">
        <v>44</v>
      </c>
      <c r="AC80" s="3" t="s">
        <v>44</v>
      </c>
      <c r="AD80" s="3" t="s">
        <v>45</v>
      </c>
      <c r="AE80" s="3" t="s">
        <v>45</v>
      </c>
      <c r="AF80" s="3" t="s">
        <v>45</v>
      </c>
      <c r="AG80" s="3" t="s">
        <v>45</v>
      </c>
      <c r="AH80" s="3" t="s">
        <v>45</v>
      </c>
      <c r="AI80" s="4" t="s">
        <v>45</v>
      </c>
    </row>
    <row r="81" spans="1:35">
      <c r="A81">
        <v>80</v>
      </c>
      <c r="B81" s="14">
        <v>45695.609793449075</v>
      </c>
      <c r="C81" s="15" t="s">
        <v>365</v>
      </c>
      <c r="D81" s="15" t="s">
        <v>35</v>
      </c>
      <c r="E81" s="17" t="s">
        <v>71</v>
      </c>
      <c r="F81" s="15" t="s">
        <v>366</v>
      </c>
      <c r="G81" s="15" t="s">
        <v>38</v>
      </c>
      <c r="H81" s="17" t="s">
        <v>39</v>
      </c>
      <c r="I81" s="17" t="s">
        <v>367</v>
      </c>
      <c r="J81" s="15" t="s">
        <v>368</v>
      </c>
      <c r="K81" s="17" t="s">
        <v>369</v>
      </c>
      <c r="L81" s="15" t="s">
        <v>42</v>
      </c>
      <c r="M81" s="10" t="s">
        <v>43</v>
      </c>
      <c r="N81" s="5" t="s">
        <v>44</v>
      </c>
      <c r="O81" s="5" t="s">
        <v>44</v>
      </c>
      <c r="P81" s="5" t="s">
        <v>43</v>
      </c>
      <c r="Q81" s="5" t="s">
        <v>43</v>
      </c>
      <c r="R81" s="5" t="s">
        <v>43</v>
      </c>
      <c r="S81" s="5" t="s">
        <v>45</v>
      </c>
      <c r="T81" s="5" t="s">
        <v>45</v>
      </c>
      <c r="U81" s="5" t="s">
        <v>45</v>
      </c>
      <c r="V81" s="5" t="s">
        <v>45</v>
      </c>
      <c r="W81" s="5" t="s">
        <v>44</v>
      </c>
      <c r="X81" s="5" t="s">
        <v>44</v>
      </c>
      <c r="Y81" s="5" t="s">
        <v>44</v>
      </c>
      <c r="Z81" s="5" t="s">
        <v>44</v>
      </c>
      <c r="AA81" s="5" t="s">
        <v>44</v>
      </c>
      <c r="AB81" s="5" t="s">
        <v>44</v>
      </c>
      <c r="AC81" s="5" t="s">
        <v>44</v>
      </c>
      <c r="AD81" s="5" t="s">
        <v>45</v>
      </c>
      <c r="AE81" s="5" t="s">
        <v>44</v>
      </c>
      <c r="AF81" s="5" t="s">
        <v>45</v>
      </c>
      <c r="AG81" s="5" t="s">
        <v>45</v>
      </c>
      <c r="AH81" s="5" t="s">
        <v>45</v>
      </c>
      <c r="AI81" s="6" t="s">
        <v>45</v>
      </c>
    </row>
    <row r="82" spans="1:35">
      <c r="A82">
        <v>81</v>
      </c>
      <c r="B82" s="14">
        <v>45695.613088784725</v>
      </c>
      <c r="C82" s="15" t="s">
        <v>370</v>
      </c>
      <c r="D82" s="15" t="s">
        <v>35</v>
      </c>
      <c r="E82" s="17" t="s">
        <v>371</v>
      </c>
      <c r="F82" s="15" t="s">
        <v>372</v>
      </c>
      <c r="G82" s="15" t="s">
        <v>38</v>
      </c>
      <c r="H82" s="17" t="s">
        <v>39</v>
      </c>
      <c r="I82" s="17">
        <v>2</v>
      </c>
      <c r="J82" s="15" t="s">
        <v>373</v>
      </c>
      <c r="K82" s="17" t="s">
        <v>374</v>
      </c>
      <c r="L82" s="15" t="s">
        <v>42</v>
      </c>
      <c r="M82" s="9" t="s">
        <v>43</v>
      </c>
      <c r="N82" s="3" t="s">
        <v>44</v>
      </c>
      <c r="O82" s="3" t="s">
        <v>43</v>
      </c>
      <c r="P82" s="3" t="s">
        <v>43</v>
      </c>
      <c r="Q82" s="3" t="s">
        <v>44</v>
      </c>
      <c r="R82" s="3" t="s">
        <v>44</v>
      </c>
      <c r="S82" s="3" t="s">
        <v>45</v>
      </c>
      <c r="T82" s="3" t="s">
        <v>45</v>
      </c>
      <c r="U82" s="3" t="s">
        <v>45</v>
      </c>
      <c r="V82" s="3" t="s">
        <v>45</v>
      </c>
      <c r="W82" s="3" t="s">
        <v>44</v>
      </c>
      <c r="X82" s="3" t="s">
        <v>43</v>
      </c>
      <c r="Y82" s="3" t="s">
        <v>44</v>
      </c>
      <c r="Z82" s="3" t="s">
        <v>43</v>
      </c>
      <c r="AA82" s="3" t="s">
        <v>44</v>
      </c>
      <c r="AB82" s="3" t="s">
        <v>43</v>
      </c>
      <c r="AC82" s="3" t="s">
        <v>43</v>
      </c>
      <c r="AD82" s="3" t="s">
        <v>45</v>
      </c>
      <c r="AE82" s="3" t="s">
        <v>44</v>
      </c>
      <c r="AF82" s="3" t="s">
        <v>45</v>
      </c>
      <c r="AG82" s="3" t="s">
        <v>45</v>
      </c>
      <c r="AH82" s="3" t="s">
        <v>44</v>
      </c>
      <c r="AI82" s="4" t="s">
        <v>45</v>
      </c>
    </row>
    <row r="83" spans="1:35">
      <c r="A83">
        <v>82</v>
      </c>
      <c r="B83" s="14">
        <v>45695.61340347222</v>
      </c>
      <c r="C83" s="15" t="s">
        <v>375</v>
      </c>
      <c r="D83" s="15" t="s">
        <v>35</v>
      </c>
      <c r="E83" s="68" t="s">
        <v>376</v>
      </c>
      <c r="F83" s="15" t="s">
        <v>377</v>
      </c>
      <c r="G83" s="69" t="s">
        <v>38</v>
      </c>
      <c r="H83" s="68" t="s">
        <v>39</v>
      </c>
      <c r="I83" s="68">
        <v>2</v>
      </c>
      <c r="J83" s="15" t="s">
        <v>378</v>
      </c>
      <c r="K83" s="68" t="s">
        <v>138</v>
      </c>
      <c r="L83" s="69" t="s">
        <v>42</v>
      </c>
      <c r="M83" s="10" t="s">
        <v>43</v>
      </c>
      <c r="N83" s="5" t="s">
        <v>44</v>
      </c>
      <c r="O83" s="5" t="s">
        <v>43</v>
      </c>
      <c r="P83" s="5" t="s">
        <v>43</v>
      </c>
      <c r="Q83" s="5" t="s">
        <v>43</v>
      </c>
      <c r="R83" s="5" t="s">
        <v>44</v>
      </c>
      <c r="S83" s="5" t="s">
        <v>45</v>
      </c>
      <c r="T83" s="5" t="s">
        <v>46</v>
      </c>
      <c r="U83" s="5" t="s">
        <v>46</v>
      </c>
      <c r="V83" s="5" t="s">
        <v>46</v>
      </c>
      <c r="W83" s="5" t="s">
        <v>45</v>
      </c>
      <c r="X83" s="5" t="s">
        <v>44</v>
      </c>
      <c r="Y83" s="5" t="s">
        <v>43</v>
      </c>
      <c r="Z83" s="5" t="s">
        <v>44</v>
      </c>
      <c r="AA83" s="5" t="s">
        <v>43</v>
      </c>
      <c r="AB83" s="5" t="s">
        <v>43</v>
      </c>
      <c r="AC83" s="5" t="s">
        <v>43</v>
      </c>
      <c r="AD83" s="5" t="s">
        <v>45</v>
      </c>
      <c r="AE83" s="5" t="s">
        <v>45</v>
      </c>
      <c r="AF83" s="5" t="s">
        <v>45</v>
      </c>
      <c r="AG83" s="5" t="s">
        <v>45</v>
      </c>
      <c r="AH83" s="5" t="s">
        <v>45</v>
      </c>
      <c r="AI83" s="6" t="s">
        <v>46</v>
      </c>
    </row>
    <row r="84" spans="1:35" s="91" customFormat="1">
      <c r="A84" s="91">
        <v>83</v>
      </c>
      <c r="B84" s="97">
        <v>45695.613727037038</v>
      </c>
      <c r="C84" s="98" t="s">
        <v>379</v>
      </c>
      <c r="D84" s="98" t="s">
        <v>35</v>
      </c>
      <c r="E84" s="99">
        <v>31</v>
      </c>
      <c r="F84" s="98" t="s">
        <v>380</v>
      </c>
      <c r="G84" s="98" t="s">
        <v>104</v>
      </c>
      <c r="H84" s="99" t="s">
        <v>105</v>
      </c>
      <c r="I84" s="99">
        <v>0</v>
      </c>
      <c r="J84" s="98" t="s">
        <v>381</v>
      </c>
      <c r="K84" s="99" t="s">
        <v>382</v>
      </c>
      <c r="L84" s="98" t="s">
        <v>51</v>
      </c>
      <c r="M84" s="103" t="s">
        <v>44</v>
      </c>
      <c r="N84" s="104" t="s">
        <v>45</v>
      </c>
      <c r="O84" s="104" t="s">
        <v>45</v>
      </c>
      <c r="P84" s="104" t="s">
        <v>45</v>
      </c>
      <c r="Q84" s="104" t="s">
        <v>44</v>
      </c>
      <c r="R84" s="104" t="s">
        <v>44</v>
      </c>
      <c r="S84" s="104" t="s">
        <v>45</v>
      </c>
      <c r="T84" s="104" t="s">
        <v>45</v>
      </c>
      <c r="U84" s="104" t="s">
        <v>43</v>
      </c>
      <c r="V84" s="104" t="s">
        <v>43</v>
      </c>
      <c r="W84" s="104" t="s">
        <v>44</v>
      </c>
      <c r="X84" s="104" t="s">
        <v>45</v>
      </c>
      <c r="Y84" s="104" t="s">
        <v>44</v>
      </c>
      <c r="Z84" s="104" t="s">
        <v>45</v>
      </c>
      <c r="AA84" s="104" t="s">
        <v>45</v>
      </c>
      <c r="AB84" s="104" t="s">
        <v>45</v>
      </c>
      <c r="AC84" s="104" t="s">
        <v>44</v>
      </c>
      <c r="AD84" s="104" t="s">
        <v>44</v>
      </c>
      <c r="AE84" s="104" t="s">
        <v>44</v>
      </c>
      <c r="AF84" s="104" t="s">
        <v>44</v>
      </c>
      <c r="AG84" s="104" t="s">
        <v>44</v>
      </c>
      <c r="AH84" s="104" t="s">
        <v>43</v>
      </c>
      <c r="AI84" s="105" t="s">
        <v>45</v>
      </c>
    </row>
    <row r="85" spans="1:35">
      <c r="A85">
        <v>84</v>
      </c>
      <c r="B85" s="14">
        <v>45695.613781215274</v>
      </c>
      <c r="C85" s="15" t="s">
        <v>383</v>
      </c>
      <c r="D85" s="15" t="s">
        <v>35</v>
      </c>
      <c r="E85" s="17">
        <v>47</v>
      </c>
      <c r="F85" s="15" t="s">
        <v>384</v>
      </c>
      <c r="G85" s="15" t="s">
        <v>38</v>
      </c>
      <c r="H85" s="17" t="s">
        <v>39</v>
      </c>
      <c r="I85" s="17">
        <v>2</v>
      </c>
      <c r="J85" s="15" t="s">
        <v>385</v>
      </c>
      <c r="K85" s="17" t="s">
        <v>386</v>
      </c>
      <c r="L85" s="15" t="s">
        <v>51</v>
      </c>
      <c r="M85" s="10" t="s">
        <v>43</v>
      </c>
      <c r="N85" s="5" t="s">
        <v>44</v>
      </c>
      <c r="O85" s="5" t="s">
        <v>44</v>
      </c>
      <c r="P85" s="5" t="s">
        <v>44</v>
      </c>
      <c r="Q85" s="5" t="s">
        <v>44</v>
      </c>
      <c r="R85" s="5" t="s">
        <v>44</v>
      </c>
      <c r="S85" s="5" t="s">
        <v>45</v>
      </c>
      <c r="T85" s="5" t="s">
        <v>45</v>
      </c>
      <c r="U85" s="5" t="s">
        <v>45</v>
      </c>
      <c r="V85" s="5" t="s">
        <v>44</v>
      </c>
      <c r="W85" s="5" t="s">
        <v>44</v>
      </c>
      <c r="X85" s="5" t="s">
        <v>44</v>
      </c>
      <c r="Y85" s="5" t="s">
        <v>44</v>
      </c>
      <c r="Z85" s="5" t="s">
        <v>44</v>
      </c>
      <c r="AA85" s="5" t="s">
        <v>44</v>
      </c>
      <c r="AB85" s="5" t="s">
        <v>44</v>
      </c>
      <c r="AC85" s="5" t="s">
        <v>44</v>
      </c>
      <c r="AD85" s="5" t="s">
        <v>44</v>
      </c>
      <c r="AE85" s="5" t="s">
        <v>45</v>
      </c>
      <c r="AF85" s="5" t="s">
        <v>45</v>
      </c>
      <c r="AG85" s="5" t="s">
        <v>45</v>
      </c>
      <c r="AH85" s="5" t="s">
        <v>45</v>
      </c>
      <c r="AI85" s="6" t="s">
        <v>44</v>
      </c>
    </row>
    <row r="86" spans="1:35">
      <c r="A86">
        <v>85</v>
      </c>
      <c r="B86" s="14">
        <v>45695.61402734954</v>
      </c>
      <c r="C86" s="15" t="s">
        <v>387</v>
      </c>
      <c r="D86" s="15" t="s">
        <v>35</v>
      </c>
      <c r="E86" s="68" t="s">
        <v>388</v>
      </c>
      <c r="F86" s="15" t="s">
        <v>389</v>
      </c>
      <c r="G86" s="69" t="s">
        <v>38</v>
      </c>
      <c r="H86" s="68" t="s">
        <v>39</v>
      </c>
      <c r="I86" s="68">
        <v>2</v>
      </c>
      <c r="J86" s="15" t="s">
        <v>390</v>
      </c>
      <c r="K86" s="68" t="s">
        <v>391</v>
      </c>
      <c r="L86" s="69" t="s">
        <v>42</v>
      </c>
      <c r="M86" s="9" t="s">
        <v>43</v>
      </c>
      <c r="N86" s="3" t="s">
        <v>43</v>
      </c>
      <c r="O86" s="3" t="s">
        <v>43</v>
      </c>
      <c r="P86" s="3" t="s">
        <v>43</v>
      </c>
      <c r="Q86" s="3" t="s">
        <v>43</v>
      </c>
      <c r="R86" s="3" t="s">
        <v>45</v>
      </c>
      <c r="S86" s="3" t="s">
        <v>45</v>
      </c>
      <c r="T86" s="3" t="s">
        <v>46</v>
      </c>
      <c r="U86" s="3" t="s">
        <v>46</v>
      </c>
      <c r="V86" s="3" t="s">
        <v>45</v>
      </c>
      <c r="W86" s="3" t="s">
        <v>45</v>
      </c>
      <c r="X86" s="3" t="s">
        <v>43</v>
      </c>
      <c r="Y86" s="3" t="s">
        <v>43</v>
      </c>
      <c r="Z86" s="3" t="s">
        <v>44</v>
      </c>
      <c r="AA86" s="3" t="s">
        <v>44</v>
      </c>
      <c r="AB86" s="3" t="s">
        <v>43</v>
      </c>
      <c r="AC86" s="3" t="s">
        <v>43</v>
      </c>
      <c r="AD86" s="3" t="s">
        <v>45</v>
      </c>
      <c r="AE86" s="3" t="s">
        <v>45</v>
      </c>
      <c r="AF86" s="3" t="s">
        <v>45</v>
      </c>
      <c r="AG86" s="3" t="s">
        <v>46</v>
      </c>
      <c r="AH86" s="3" t="s">
        <v>45</v>
      </c>
      <c r="AI86" s="4" t="s">
        <v>46</v>
      </c>
    </row>
    <row r="87" spans="1:35">
      <c r="A87">
        <v>86</v>
      </c>
      <c r="B87" s="14">
        <v>45695.615016076394</v>
      </c>
      <c r="C87" s="15" t="s">
        <v>392</v>
      </c>
      <c r="D87" s="15" t="s">
        <v>35</v>
      </c>
      <c r="E87" s="17">
        <v>59</v>
      </c>
      <c r="F87" s="15" t="s">
        <v>393</v>
      </c>
      <c r="G87" s="15" t="s">
        <v>38</v>
      </c>
      <c r="H87" s="17" t="s">
        <v>39</v>
      </c>
      <c r="I87" s="17">
        <v>1</v>
      </c>
      <c r="J87" s="15" t="s">
        <v>394</v>
      </c>
      <c r="K87" s="17" t="s">
        <v>395</v>
      </c>
      <c r="L87" s="15" t="s">
        <v>42</v>
      </c>
      <c r="M87" s="10" t="s">
        <v>43</v>
      </c>
      <c r="N87" s="5" t="s">
        <v>44</v>
      </c>
      <c r="O87" s="5" t="s">
        <v>44</v>
      </c>
      <c r="P87" s="5" t="s">
        <v>43</v>
      </c>
      <c r="Q87" s="5" t="s">
        <v>44</v>
      </c>
      <c r="R87" s="5" t="s">
        <v>44</v>
      </c>
      <c r="S87" s="5" t="s">
        <v>45</v>
      </c>
      <c r="T87" s="5" t="s">
        <v>45</v>
      </c>
      <c r="U87" s="5" t="s">
        <v>45</v>
      </c>
      <c r="V87" s="5" t="s">
        <v>45</v>
      </c>
      <c r="W87" s="5" t="s">
        <v>44</v>
      </c>
      <c r="X87" s="5" t="s">
        <v>44</v>
      </c>
      <c r="Y87" s="5" t="s">
        <v>44</v>
      </c>
      <c r="Z87" s="5" t="s">
        <v>44</v>
      </c>
      <c r="AA87" s="5" t="s">
        <v>44</v>
      </c>
      <c r="AB87" s="5" t="s">
        <v>44</v>
      </c>
      <c r="AC87" s="5" t="s">
        <v>44</v>
      </c>
      <c r="AD87" s="5" t="s">
        <v>44</v>
      </c>
      <c r="AE87" s="5" t="s">
        <v>45</v>
      </c>
      <c r="AF87" s="5" t="s">
        <v>45</v>
      </c>
      <c r="AG87" s="5" t="s">
        <v>45</v>
      </c>
      <c r="AH87" s="5" t="s">
        <v>45</v>
      </c>
      <c r="AI87" s="6" t="s">
        <v>45</v>
      </c>
    </row>
    <row r="88" spans="1:35">
      <c r="A88">
        <v>87</v>
      </c>
      <c r="B88" s="14">
        <v>45695.61547611111</v>
      </c>
      <c r="C88" s="15" t="s">
        <v>396</v>
      </c>
      <c r="D88" s="15" t="s">
        <v>35</v>
      </c>
      <c r="E88" s="17">
        <v>43</v>
      </c>
      <c r="F88" s="15" t="s">
        <v>397</v>
      </c>
      <c r="G88" s="15" t="s">
        <v>38</v>
      </c>
      <c r="H88" s="17" t="s">
        <v>39</v>
      </c>
      <c r="I88" s="17">
        <v>3</v>
      </c>
      <c r="J88" s="15" t="s">
        <v>398</v>
      </c>
      <c r="K88" s="17" t="s">
        <v>399</v>
      </c>
      <c r="L88" s="15" t="s">
        <v>42</v>
      </c>
      <c r="M88" s="9" t="s">
        <v>44</v>
      </c>
      <c r="N88" s="3" t="s">
        <v>44</v>
      </c>
      <c r="O88" s="3" t="s">
        <v>44</v>
      </c>
      <c r="P88" s="3" t="s">
        <v>44</v>
      </c>
      <c r="Q88" s="3" t="s">
        <v>44</v>
      </c>
      <c r="R88" s="3" t="s">
        <v>45</v>
      </c>
      <c r="S88" s="3" t="s">
        <v>44</v>
      </c>
      <c r="T88" s="3" t="s">
        <v>45</v>
      </c>
      <c r="U88" s="3" t="s">
        <v>44</v>
      </c>
      <c r="V88" s="3" t="s">
        <v>44</v>
      </c>
      <c r="W88" s="3" t="s">
        <v>45</v>
      </c>
      <c r="X88" s="3" t="s">
        <v>44</v>
      </c>
      <c r="Y88" s="3" t="s">
        <v>44</v>
      </c>
      <c r="Z88" s="3" t="s">
        <v>44</v>
      </c>
      <c r="AA88" s="3" t="s">
        <v>44</v>
      </c>
      <c r="AB88" s="3" t="s">
        <v>44</v>
      </c>
      <c r="AC88" s="3" t="s">
        <v>44</v>
      </c>
      <c r="AD88" s="3" t="s">
        <v>44</v>
      </c>
      <c r="AE88" s="3" t="s">
        <v>44</v>
      </c>
      <c r="AF88" s="3" t="s">
        <v>45</v>
      </c>
      <c r="AG88" s="3" t="s">
        <v>45</v>
      </c>
      <c r="AH88" s="3" t="s">
        <v>44</v>
      </c>
      <c r="AI88" s="4" t="s">
        <v>45</v>
      </c>
    </row>
    <row r="89" spans="1:35">
      <c r="A89">
        <v>88</v>
      </c>
      <c r="B89" s="14">
        <v>45695.620997349542</v>
      </c>
      <c r="C89" s="15" t="s">
        <v>400</v>
      </c>
      <c r="D89" s="15" t="s">
        <v>35</v>
      </c>
      <c r="E89" s="17">
        <v>53</v>
      </c>
      <c r="F89" s="15" t="s">
        <v>401</v>
      </c>
      <c r="G89" s="15" t="s">
        <v>38</v>
      </c>
      <c r="H89" s="17" t="s">
        <v>39</v>
      </c>
      <c r="I89" s="17">
        <v>3</v>
      </c>
      <c r="J89" s="15" t="s">
        <v>402</v>
      </c>
      <c r="K89" s="17" t="s">
        <v>403</v>
      </c>
      <c r="L89" s="15" t="s">
        <v>42</v>
      </c>
      <c r="M89" s="10" t="s">
        <v>44</v>
      </c>
      <c r="N89" s="5" t="s">
        <v>44</v>
      </c>
      <c r="O89" s="5" t="s">
        <v>44</v>
      </c>
      <c r="P89" s="5" t="s">
        <v>44</v>
      </c>
      <c r="Q89" s="5" t="s">
        <v>44</v>
      </c>
      <c r="R89" s="5" t="s">
        <v>44</v>
      </c>
      <c r="S89" s="5" t="s">
        <v>45</v>
      </c>
      <c r="T89" s="5" t="s">
        <v>45</v>
      </c>
      <c r="U89" s="5" t="s">
        <v>45</v>
      </c>
      <c r="V89" s="5" t="s">
        <v>45</v>
      </c>
      <c r="W89" s="5" t="s">
        <v>44</v>
      </c>
      <c r="X89" s="5" t="s">
        <v>44</v>
      </c>
      <c r="Y89" s="5" t="s">
        <v>44</v>
      </c>
      <c r="Z89" s="5" t="s">
        <v>44</v>
      </c>
      <c r="AA89" s="5" t="s">
        <v>44</v>
      </c>
      <c r="AB89" s="5" t="s">
        <v>44</v>
      </c>
      <c r="AC89" s="5" t="s">
        <v>44</v>
      </c>
      <c r="AD89" s="5" t="s">
        <v>44</v>
      </c>
      <c r="AE89" s="5" t="s">
        <v>45</v>
      </c>
      <c r="AF89" s="5" t="s">
        <v>45</v>
      </c>
      <c r="AG89" s="5" t="s">
        <v>45</v>
      </c>
      <c r="AH89" s="5" t="s">
        <v>45</v>
      </c>
      <c r="AI89" s="6" t="s">
        <v>45</v>
      </c>
    </row>
    <row r="90" spans="1:35">
      <c r="A90">
        <v>89</v>
      </c>
      <c r="B90" s="14">
        <v>45695.627995300922</v>
      </c>
      <c r="C90" s="15" t="s">
        <v>404</v>
      </c>
      <c r="D90" s="15" t="s">
        <v>35</v>
      </c>
      <c r="E90" s="17">
        <v>34</v>
      </c>
      <c r="F90" s="15" t="s">
        <v>405</v>
      </c>
      <c r="G90" s="15" t="s">
        <v>38</v>
      </c>
      <c r="H90" s="17" t="s">
        <v>39</v>
      </c>
      <c r="I90" s="17">
        <v>2</v>
      </c>
      <c r="J90" s="15" t="s">
        <v>406</v>
      </c>
      <c r="K90" s="17" t="s">
        <v>91</v>
      </c>
      <c r="L90" s="15" t="s">
        <v>51</v>
      </c>
      <c r="M90" s="9" t="s">
        <v>44</v>
      </c>
      <c r="N90" s="3" t="s">
        <v>44</v>
      </c>
      <c r="O90" s="3" t="s">
        <v>44</v>
      </c>
      <c r="P90" s="3" t="s">
        <v>44</v>
      </c>
      <c r="Q90" s="3" t="s">
        <v>43</v>
      </c>
      <c r="R90" s="3" t="s">
        <v>44</v>
      </c>
      <c r="S90" s="3" t="s">
        <v>45</v>
      </c>
      <c r="T90" s="3" t="s">
        <v>45</v>
      </c>
      <c r="U90" s="3" t="s">
        <v>46</v>
      </c>
      <c r="V90" s="3" t="s">
        <v>45</v>
      </c>
      <c r="W90" s="3" t="s">
        <v>45</v>
      </c>
      <c r="X90" s="3" t="s">
        <v>44</v>
      </c>
      <c r="Y90" s="3" t="s">
        <v>43</v>
      </c>
      <c r="Z90" s="3" t="s">
        <v>44</v>
      </c>
      <c r="AA90" s="3" t="s">
        <v>44</v>
      </c>
      <c r="AB90" s="3" t="s">
        <v>44</v>
      </c>
      <c r="AC90" s="3" t="s">
        <v>43</v>
      </c>
      <c r="AD90" s="3" t="s">
        <v>45</v>
      </c>
      <c r="AE90" s="3" t="s">
        <v>45</v>
      </c>
      <c r="AF90" s="3" t="s">
        <v>45</v>
      </c>
      <c r="AG90" s="3" t="s">
        <v>45</v>
      </c>
      <c r="AH90" s="3" t="s">
        <v>45</v>
      </c>
      <c r="AI90" s="4" t="s">
        <v>45</v>
      </c>
    </row>
    <row r="91" spans="1:35">
      <c r="A91">
        <v>90</v>
      </c>
      <c r="B91" s="14">
        <v>45695.631140277779</v>
      </c>
      <c r="C91" s="15" t="s">
        <v>407</v>
      </c>
      <c r="D91" s="15" t="s">
        <v>35</v>
      </c>
      <c r="E91" s="68">
        <v>54</v>
      </c>
      <c r="F91" s="15" t="s">
        <v>408</v>
      </c>
      <c r="G91" s="69" t="s">
        <v>38</v>
      </c>
      <c r="H91" s="68" t="s">
        <v>39</v>
      </c>
      <c r="I91" s="68">
        <v>1</v>
      </c>
      <c r="J91" s="15" t="s">
        <v>409</v>
      </c>
      <c r="K91" s="68" t="s">
        <v>410</v>
      </c>
      <c r="L91" s="69" t="s">
        <v>51</v>
      </c>
      <c r="M91" s="10" t="s">
        <v>43</v>
      </c>
      <c r="N91" s="5" t="s">
        <v>44</v>
      </c>
      <c r="O91" s="5" t="s">
        <v>44</v>
      </c>
      <c r="P91" s="5" t="s">
        <v>43</v>
      </c>
      <c r="Q91" s="5" t="s">
        <v>44</v>
      </c>
      <c r="R91" s="5" t="s">
        <v>43</v>
      </c>
      <c r="S91" s="5" t="s">
        <v>46</v>
      </c>
      <c r="T91" s="5" t="s">
        <v>46</v>
      </c>
      <c r="U91" s="5" t="s">
        <v>45</v>
      </c>
      <c r="V91" s="5" t="s">
        <v>45</v>
      </c>
      <c r="W91" s="5" t="s">
        <v>45</v>
      </c>
      <c r="X91" s="5" t="s">
        <v>44</v>
      </c>
      <c r="Y91" s="5" t="s">
        <v>44</v>
      </c>
      <c r="Z91" s="5" t="s">
        <v>44</v>
      </c>
      <c r="AA91" s="5" t="s">
        <v>43</v>
      </c>
      <c r="AB91" s="5" t="s">
        <v>43</v>
      </c>
      <c r="AC91" s="5" t="s">
        <v>43</v>
      </c>
      <c r="AD91" s="5" t="s">
        <v>45</v>
      </c>
      <c r="AE91" s="5" t="s">
        <v>45</v>
      </c>
      <c r="AF91" s="5" t="s">
        <v>45</v>
      </c>
      <c r="AG91" s="5" t="s">
        <v>46</v>
      </c>
      <c r="AH91" s="5" t="s">
        <v>45</v>
      </c>
      <c r="AI91" s="6" t="s">
        <v>46</v>
      </c>
    </row>
    <row r="92" spans="1:35">
      <c r="A92">
        <v>91</v>
      </c>
      <c r="B92" s="14">
        <v>45695.640447210651</v>
      </c>
      <c r="C92" s="15" t="s">
        <v>411</v>
      </c>
      <c r="D92" s="15" t="s">
        <v>35</v>
      </c>
      <c r="E92" s="17">
        <v>40</v>
      </c>
      <c r="F92" s="15" t="s">
        <v>412</v>
      </c>
      <c r="G92" s="15" t="s">
        <v>38</v>
      </c>
      <c r="H92" s="17" t="s">
        <v>39</v>
      </c>
      <c r="I92" s="17">
        <v>2</v>
      </c>
      <c r="J92" s="15" t="s">
        <v>413</v>
      </c>
      <c r="K92" s="17" t="s">
        <v>291</v>
      </c>
      <c r="L92" s="15" t="s">
        <v>51</v>
      </c>
      <c r="M92" s="9" t="s">
        <v>44</v>
      </c>
      <c r="N92" s="3" t="s">
        <v>44</v>
      </c>
      <c r="O92" s="3" t="s">
        <v>43</v>
      </c>
      <c r="P92" s="3" t="s">
        <v>44</v>
      </c>
      <c r="Q92" s="3" t="s">
        <v>44</v>
      </c>
      <c r="R92" s="3" t="s">
        <v>44</v>
      </c>
      <c r="S92" s="3" t="s">
        <v>45</v>
      </c>
      <c r="T92" s="3" t="s">
        <v>45</v>
      </c>
      <c r="U92" s="3" t="s">
        <v>45</v>
      </c>
      <c r="V92" s="3" t="s">
        <v>45</v>
      </c>
      <c r="W92" s="3" t="s">
        <v>45</v>
      </c>
      <c r="X92" s="3" t="s">
        <v>44</v>
      </c>
      <c r="Y92" s="3" t="s">
        <v>44</v>
      </c>
      <c r="Z92" s="3" t="s">
        <v>44</v>
      </c>
      <c r="AA92" s="3" t="s">
        <v>44</v>
      </c>
      <c r="AB92" s="3" t="s">
        <v>44</v>
      </c>
      <c r="AC92" s="3" t="s">
        <v>44</v>
      </c>
      <c r="AD92" s="3" t="s">
        <v>44</v>
      </c>
      <c r="AE92" s="3" t="s">
        <v>45</v>
      </c>
      <c r="AF92" s="3" t="s">
        <v>45</v>
      </c>
      <c r="AG92" s="3" t="s">
        <v>45</v>
      </c>
      <c r="AH92" s="3" t="s">
        <v>44</v>
      </c>
      <c r="AI92" s="4" t="s">
        <v>45</v>
      </c>
    </row>
    <row r="93" spans="1:35">
      <c r="A93">
        <v>92</v>
      </c>
      <c r="B93" s="14">
        <v>45695.641817650467</v>
      </c>
      <c r="C93" s="15" t="s">
        <v>414</v>
      </c>
      <c r="D93" s="15" t="s">
        <v>35</v>
      </c>
      <c r="E93" s="17" t="s">
        <v>264</v>
      </c>
      <c r="F93" s="15" t="s">
        <v>415</v>
      </c>
      <c r="G93" s="15" t="s">
        <v>38</v>
      </c>
      <c r="H93" s="17" t="s">
        <v>39</v>
      </c>
      <c r="I93" s="17">
        <v>2</v>
      </c>
      <c r="J93" s="15" t="s">
        <v>416</v>
      </c>
      <c r="K93" s="17" t="s">
        <v>417</v>
      </c>
      <c r="L93" s="15" t="s">
        <v>51</v>
      </c>
      <c r="M93" s="10" t="s">
        <v>43</v>
      </c>
      <c r="N93" s="5" t="s">
        <v>43</v>
      </c>
      <c r="O93" s="5" t="s">
        <v>43</v>
      </c>
      <c r="P93" s="5" t="s">
        <v>43</v>
      </c>
      <c r="Q93" s="5" t="s">
        <v>43</v>
      </c>
      <c r="R93" s="5" t="s">
        <v>44</v>
      </c>
      <c r="S93" s="5" t="s">
        <v>45</v>
      </c>
      <c r="T93" s="5" t="s">
        <v>45</v>
      </c>
      <c r="U93" s="5" t="s">
        <v>45</v>
      </c>
      <c r="V93" s="5" t="s">
        <v>45</v>
      </c>
      <c r="W93" s="5" t="s">
        <v>45</v>
      </c>
      <c r="X93" s="5" t="s">
        <v>44</v>
      </c>
      <c r="Y93" s="5" t="s">
        <v>44</v>
      </c>
      <c r="Z93" s="5" t="s">
        <v>43</v>
      </c>
      <c r="AA93" s="5" t="s">
        <v>44</v>
      </c>
      <c r="AB93" s="5" t="s">
        <v>44</v>
      </c>
      <c r="AC93" s="5" t="s">
        <v>44</v>
      </c>
      <c r="AD93" s="5" t="s">
        <v>45</v>
      </c>
      <c r="AE93" s="5" t="s">
        <v>45</v>
      </c>
      <c r="AF93" s="5" t="s">
        <v>45</v>
      </c>
      <c r="AG93" s="5" t="s">
        <v>45</v>
      </c>
      <c r="AH93" s="5" t="s">
        <v>45</v>
      </c>
      <c r="AI93" s="6" t="s">
        <v>45</v>
      </c>
    </row>
    <row r="94" spans="1:35">
      <c r="A94">
        <v>93</v>
      </c>
      <c r="B94" s="14">
        <v>45695.642783136573</v>
      </c>
      <c r="C94" s="15" t="s">
        <v>418</v>
      </c>
      <c r="D94" s="15" t="s">
        <v>35</v>
      </c>
      <c r="E94" s="17" t="s">
        <v>419</v>
      </c>
      <c r="F94" s="15" t="s">
        <v>420</v>
      </c>
      <c r="G94" s="15" t="s">
        <v>38</v>
      </c>
      <c r="H94" s="17" t="s">
        <v>114</v>
      </c>
      <c r="I94" s="17">
        <v>0</v>
      </c>
      <c r="J94" s="15" t="s">
        <v>421</v>
      </c>
      <c r="K94" s="17" t="s">
        <v>422</v>
      </c>
      <c r="L94" s="15" t="s">
        <v>51</v>
      </c>
      <c r="M94" s="9" t="s">
        <v>44</v>
      </c>
      <c r="N94" s="3" t="s">
        <v>45</v>
      </c>
      <c r="O94" s="3" t="s">
        <v>44</v>
      </c>
      <c r="P94" s="3" t="s">
        <v>44</v>
      </c>
      <c r="Q94" s="3" t="s">
        <v>45</v>
      </c>
      <c r="R94" s="3" t="s">
        <v>45</v>
      </c>
      <c r="S94" s="3" t="s">
        <v>45</v>
      </c>
      <c r="T94" s="3" t="s">
        <v>45</v>
      </c>
      <c r="U94" s="3" t="s">
        <v>45</v>
      </c>
      <c r="V94" s="3" t="s">
        <v>44</v>
      </c>
      <c r="W94" s="3" t="s">
        <v>45</v>
      </c>
      <c r="X94" s="3" t="s">
        <v>44</v>
      </c>
      <c r="Y94" s="3" t="s">
        <v>44</v>
      </c>
      <c r="Z94" s="3" t="s">
        <v>44</v>
      </c>
      <c r="AA94" s="3" t="s">
        <v>44</v>
      </c>
      <c r="AB94" s="3" t="s">
        <v>44</v>
      </c>
      <c r="AC94" s="3" t="s">
        <v>44</v>
      </c>
      <c r="AD94" s="3" t="s">
        <v>44</v>
      </c>
      <c r="AE94" s="3" t="s">
        <v>44</v>
      </c>
      <c r="AF94" s="3" t="s">
        <v>45</v>
      </c>
      <c r="AG94" s="3" t="s">
        <v>45</v>
      </c>
      <c r="AH94" s="3" t="s">
        <v>44</v>
      </c>
      <c r="AI94" s="4" t="s">
        <v>45</v>
      </c>
    </row>
    <row r="95" spans="1:35">
      <c r="A95">
        <v>94</v>
      </c>
      <c r="B95" s="14">
        <v>45695.644747777777</v>
      </c>
      <c r="C95" s="15" t="s">
        <v>423</v>
      </c>
      <c r="D95" s="15" t="s">
        <v>35</v>
      </c>
      <c r="E95" s="68">
        <v>52</v>
      </c>
      <c r="F95" s="15" t="s">
        <v>424</v>
      </c>
      <c r="G95" s="69" t="s">
        <v>38</v>
      </c>
      <c r="H95" s="68" t="s">
        <v>39</v>
      </c>
      <c r="I95" s="68">
        <v>2</v>
      </c>
      <c r="J95" s="15" t="s">
        <v>425</v>
      </c>
      <c r="K95" s="68" t="s">
        <v>426</v>
      </c>
      <c r="L95" s="69" t="s">
        <v>51</v>
      </c>
      <c r="M95" s="10" t="s">
        <v>43</v>
      </c>
      <c r="N95" s="5" t="s">
        <v>43</v>
      </c>
      <c r="O95" s="5" t="s">
        <v>43</v>
      </c>
      <c r="P95" s="5" t="s">
        <v>43</v>
      </c>
      <c r="Q95" s="5" t="s">
        <v>43</v>
      </c>
      <c r="R95" s="5" t="s">
        <v>46</v>
      </c>
      <c r="S95" s="5" t="s">
        <v>46</v>
      </c>
      <c r="T95" s="5" t="s">
        <v>46</v>
      </c>
      <c r="U95" s="5" t="s">
        <v>46</v>
      </c>
      <c r="V95" s="5" t="s">
        <v>45</v>
      </c>
      <c r="W95" s="5" t="s">
        <v>43</v>
      </c>
      <c r="X95" s="5" t="s">
        <v>43</v>
      </c>
      <c r="Y95" s="5" t="s">
        <v>43</v>
      </c>
      <c r="Z95" s="5" t="s">
        <v>43</v>
      </c>
      <c r="AA95" s="5" t="s">
        <v>43</v>
      </c>
      <c r="AB95" s="5" t="s">
        <v>43</v>
      </c>
      <c r="AC95" s="5" t="s">
        <v>43</v>
      </c>
      <c r="AD95" s="5" t="s">
        <v>44</v>
      </c>
      <c r="AE95" s="5" t="s">
        <v>46</v>
      </c>
      <c r="AF95" s="5" t="s">
        <v>45</v>
      </c>
      <c r="AG95" s="5" t="s">
        <v>46</v>
      </c>
      <c r="AH95" s="5" t="s">
        <v>44</v>
      </c>
      <c r="AI95" s="6" t="s">
        <v>46</v>
      </c>
    </row>
    <row r="96" spans="1:35">
      <c r="A96">
        <v>95</v>
      </c>
      <c r="B96" s="14">
        <v>45695.646289155091</v>
      </c>
      <c r="C96" s="15" t="s">
        <v>427</v>
      </c>
      <c r="D96" s="15" t="s">
        <v>35</v>
      </c>
      <c r="E96" s="68">
        <v>37</v>
      </c>
      <c r="F96" s="15" t="s">
        <v>428</v>
      </c>
      <c r="G96" s="69" t="s">
        <v>38</v>
      </c>
      <c r="H96" s="68" t="s">
        <v>39</v>
      </c>
      <c r="I96" s="68">
        <v>0</v>
      </c>
      <c r="J96" s="15" t="s">
        <v>154</v>
      </c>
      <c r="K96" s="68" t="s">
        <v>429</v>
      </c>
      <c r="L96" s="69" t="s">
        <v>51</v>
      </c>
      <c r="M96" s="9" t="s">
        <v>43</v>
      </c>
      <c r="N96" s="3" t="s">
        <v>44</v>
      </c>
      <c r="O96" s="3" t="s">
        <v>44</v>
      </c>
      <c r="P96" s="3" t="s">
        <v>43</v>
      </c>
      <c r="Q96" s="3" t="s">
        <v>43</v>
      </c>
      <c r="R96" s="3" t="s">
        <v>44</v>
      </c>
      <c r="S96" s="3" t="s">
        <v>45</v>
      </c>
      <c r="T96" s="3" t="s">
        <v>45</v>
      </c>
      <c r="U96" s="3" t="s">
        <v>46</v>
      </c>
      <c r="V96" s="3" t="s">
        <v>45</v>
      </c>
      <c r="W96" s="3" t="s">
        <v>45</v>
      </c>
      <c r="X96" s="3" t="s">
        <v>43</v>
      </c>
      <c r="Y96" s="3" t="s">
        <v>43</v>
      </c>
      <c r="Z96" s="3" t="s">
        <v>43</v>
      </c>
      <c r="AA96" s="3" t="s">
        <v>44</v>
      </c>
      <c r="AB96" s="3" t="s">
        <v>43</v>
      </c>
      <c r="AC96" s="3" t="s">
        <v>43</v>
      </c>
      <c r="AD96" s="3" t="s">
        <v>45</v>
      </c>
      <c r="AE96" s="3" t="s">
        <v>45</v>
      </c>
      <c r="AF96" s="3" t="s">
        <v>46</v>
      </c>
      <c r="AG96" s="3" t="s">
        <v>46</v>
      </c>
      <c r="AH96" s="3" t="s">
        <v>45</v>
      </c>
      <c r="AI96" s="4" t="s">
        <v>45</v>
      </c>
    </row>
    <row r="97" spans="1:35">
      <c r="A97">
        <v>96</v>
      </c>
      <c r="B97" s="14">
        <v>45695.648047233801</v>
      </c>
      <c r="C97" s="15" t="s">
        <v>430</v>
      </c>
      <c r="D97" s="15" t="s">
        <v>35</v>
      </c>
      <c r="E97" s="17">
        <v>38</v>
      </c>
      <c r="F97" s="15" t="s">
        <v>431</v>
      </c>
      <c r="G97" s="15" t="s">
        <v>38</v>
      </c>
      <c r="H97" s="17" t="s">
        <v>39</v>
      </c>
      <c r="I97" s="17">
        <v>3</v>
      </c>
      <c r="J97" s="15" t="s">
        <v>432</v>
      </c>
      <c r="K97" s="17" t="s">
        <v>433</v>
      </c>
      <c r="L97" s="15" t="s">
        <v>51</v>
      </c>
      <c r="M97" s="10" t="s">
        <v>43</v>
      </c>
      <c r="N97" s="5" t="s">
        <v>44</v>
      </c>
      <c r="O97" s="5" t="s">
        <v>44</v>
      </c>
      <c r="P97" s="5" t="s">
        <v>44</v>
      </c>
      <c r="Q97" s="5" t="s">
        <v>44</v>
      </c>
      <c r="R97" s="5" t="s">
        <v>44</v>
      </c>
      <c r="S97" s="5" t="s">
        <v>44</v>
      </c>
      <c r="T97" s="5" t="s">
        <v>45</v>
      </c>
      <c r="U97" s="5" t="s">
        <v>45</v>
      </c>
      <c r="V97" s="5" t="s">
        <v>45</v>
      </c>
      <c r="W97" s="5" t="s">
        <v>44</v>
      </c>
      <c r="X97" s="5" t="s">
        <v>43</v>
      </c>
      <c r="Y97" s="5" t="s">
        <v>44</v>
      </c>
      <c r="Z97" s="5" t="s">
        <v>43</v>
      </c>
      <c r="AA97" s="5" t="s">
        <v>44</v>
      </c>
      <c r="AB97" s="5" t="s">
        <v>44</v>
      </c>
      <c r="AC97" s="5" t="s">
        <v>44</v>
      </c>
      <c r="AD97" s="5" t="s">
        <v>44</v>
      </c>
      <c r="AE97" s="5" t="s">
        <v>44</v>
      </c>
      <c r="AF97" s="5" t="s">
        <v>45</v>
      </c>
      <c r="AG97" s="5" t="s">
        <v>45</v>
      </c>
      <c r="AH97" s="5" t="s">
        <v>43</v>
      </c>
      <c r="AI97" s="6" t="s">
        <v>44</v>
      </c>
    </row>
    <row r="98" spans="1:35">
      <c r="A98">
        <v>97</v>
      </c>
      <c r="B98" s="14">
        <v>45695.650355405094</v>
      </c>
      <c r="C98" s="15" t="s">
        <v>434</v>
      </c>
      <c r="D98" s="15" t="s">
        <v>35</v>
      </c>
      <c r="E98" s="17">
        <v>51</v>
      </c>
      <c r="F98" s="15" t="s">
        <v>435</v>
      </c>
      <c r="G98" s="15" t="s">
        <v>38</v>
      </c>
      <c r="H98" s="17" t="s">
        <v>39</v>
      </c>
      <c r="I98" s="17">
        <v>4</v>
      </c>
      <c r="J98" s="15" t="s">
        <v>436</v>
      </c>
      <c r="K98" s="17" t="s">
        <v>437</v>
      </c>
      <c r="L98" s="15" t="s">
        <v>42</v>
      </c>
      <c r="M98" s="9" t="s">
        <v>43</v>
      </c>
      <c r="N98" s="3" t="s">
        <v>44</v>
      </c>
      <c r="O98" s="3" t="s">
        <v>44</v>
      </c>
      <c r="P98" s="3" t="s">
        <v>44</v>
      </c>
      <c r="Q98" s="3" t="s">
        <v>44</v>
      </c>
      <c r="R98" s="3" t="s">
        <v>45</v>
      </c>
      <c r="S98" s="3" t="s">
        <v>44</v>
      </c>
      <c r="T98" s="3" t="s">
        <v>45</v>
      </c>
      <c r="U98" s="3" t="s">
        <v>46</v>
      </c>
      <c r="V98" s="3" t="s">
        <v>44</v>
      </c>
      <c r="W98" s="3" t="s">
        <v>46</v>
      </c>
      <c r="X98" s="3" t="s">
        <v>44</v>
      </c>
      <c r="Y98" s="3" t="s">
        <v>43</v>
      </c>
      <c r="Z98" s="3" t="s">
        <v>44</v>
      </c>
      <c r="AA98" s="3" t="s">
        <v>44</v>
      </c>
      <c r="AB98" s="3" t="s">
        <v>44</v>
      </c>
      <c r="AC98" s="3" t="s">
        <v>44</v>
      </c>
      <c r="AD98" s="3" t="s">
        <v>44</v>
      </c>
      <c r="AE98" s="3" t="s">
        <v>46</v>
      </c>
      <c r="AF98" s="3" t="s">
        <v>45</v>
      </c>
      <c r="AG98" s="3" t="s">
        <v>45</v>
      </c>
      <c r="AH98" s="3" t="s">
        <v>44</v>
      </c>
      <c r="AI98" s="4" t="s">
        <v>43</v>
      </c>
    </row>
    <row r="99" spans="1:35">
      <c r="A99">
        <v>98</v>
      </c>
      <c r="B99" s="14">
        <v>45695.670106400459</v>
      </c>
      <c r="C99" s="15" t="s">
        <v>438</v>
      </c>
      <c r="D99" s="15" t="s">
        <v>35</v>
      </c>
      <c r="E99" s="17" t="s">
        <v>439</v>
      </c>
      <c r="F99" s="15" t="s">
        <v>440</v>
      </c>
      <c r="G99" s="15" t="s">
        <v>38</v>
      </c>
      <c r="H99" s="17" t="s">
        <v>39</v>
      </c>
      <c r="I99" s="17">
        <v>2</v>
      </c>
      <c r="J99" s="15" t="s">
        <v>441</v>
      </c>
      <c r="K99" s="17" t="s">
        <v>442</v>
      </c>
      <c r="L99" s="15" t="s">
        <v>51</v>
      </c>
      <c r="M99" s="10" t="s">
        <v>44</v>
      </c>
      <c r="N99" s="5" t="s">
        <v>45</v>
      </c>
      <c r="O99" s="5" t="s">
        <v>44</v>
      </c>
      <c r="P99" s="5" t="s">
        <v>44</v>
      </c>
      <c r="Q99" s="5" t="s">
        <v>44</v>
      </c>
      <c r="R99" s="5" t="s">
        <v>45</v>
      </c>
      <c r="S99" s="5" t="s">
        <v>45</v>
      </c>
      <c r="T99" s="5" t="s">
        <v>45</v>
      </c>
      <c r="U99" s="5" t="s">
        <v>45</v>
      </c>
      <c r="V99" s="5" t="s">
        <v>45</v>
      </c>
      <c r="W99" s="5" t="s">
        <v>45</v>
      </c>
      <c r="X99" s="5" t="s">
        <v>44</v>
      </c>
      <c r="Y99" s="5" t="s">
        <v>44</v>
      </c>
      <c r="Z99" s="5" t="s">
        <v>44</v>
      </c>
      <c r="AA99" s="5" t="s">
        <v>44</v>
      </c>
      <c r="AB99" s="5" t="s">
        <v>44</v>
      </c>
      <c r="AC99" s="5" t="s">
        <v>44</v>
      </c>
      <c r="AD99" s="5" t="s">
        <v>45</v>
      </c>
      <c r="AE99" s="5" t="s">
        <v>45</v>
      </c>
      <c r="AF99" s="5" t="s">
        <v>45</v>
      </c>
      <c r="AG99" s="5" t="s">
        <v>45</v>
      </c>
      <c r="AH99" s="5" t="s">
        <v>45</v>
      </c>
      <c r="AI99" s="6" t="s">
        <v>45</v>
      </c>
    </row>
    <row r="100" spans="1:35">
      <c r="A100">
        <v>99</v>
      </c>
      <c r="B100" s="14">
        <v>45695.677188726855</v>
      </c>
      <c r="C100" s="15" t="s">
        <v>443</v>
      </c>
      <c r="D100" s="15" t="s">
        <v>35</v>
      </c>
      <c r="E100" s="17">
        <v>39</v>
      </c>
      <c r="F100" s="15" t="s">
        <v>444</v>
      </c>
      <c r="G100" s="15" t="s">
        <v>38</v>
      </c>
      <c r="H100" s="17" t="s">
        <v>39</v>
      </c>
      <c r="I100" s="17">
        <v>2</v>
      </c>
      <c r="J100" s="15" t="s">
        <v>445</v>
      </c>
      <c r="K100" s="17" t="s">
        <v>446</v>
      </c>
      <c r="L100" s="15" t="s">
        <v>51</v>
      </c>
      <c r="M100" s="9" t="s">
        <v>44</v>
      </c>
      <c r="N100" s="3" t="s">
        <v>43</v>
      </c>
      <c r="O100" s="3" t="s">
        <v>44</v>
      </c>
      <c r="P100" s="3" t="s">
        <v>44</v>
      </c>
      <c r="Q100" s="3" t="s">
        <v>43</v>
      </c>
      <c r="R100" s="3" t="s">
        <v>45</v>
      </c>
      <c r="S100" s="3" t="s">
        <v>45</v>
      </c>
      <c r="T100" s="3" t="s">
        <v>45</v>
      </c>
      <c r="U100" s="3" t="s">
        <v>45</v>
      </c>
      <c r="V100" s="3" t="s">
        <v>45</v>
      </c>
      <c r="W100" s="3" t="s">
        <v>45</v>
      </c>
      <c r="X100" s="3" t="s">
        <v>44</v>
      </c>
      <c r="Y100" s="3" t="s">
        <v>43</v>
      </c>
      <c r="Z100" s="3" t="s">
        <v>44</v>
      </c>
      <c r="AA100" s="3" t="s">
        <v>44</v>
      </c>
      <c r="AB100" s="3" t="s">
        <v>44</v>
      </c>
      <c r="AC100" s="3" t="s">
        <v>44</v>
      </c>
      <c r="AD100" s="3" t="s">
        <v>45</v>
      </c>
      <c r="AE100" s="3" t="s">
        <v>44</v>
      </c>
      <c r="AF100" s="3" t="s">
        <v>45</v>
      </c>
      <c r="AG100" s="3" t="s">
        <v>45</v>
      </c>
      <c r="AH100" s="3" t="s">
        <v>45</v>
      </c>
      <c r="AI100" s="4" t="s">
        <v>46</v>
      </c>
    </row>
    <row r="101" spans="1:35">
      <c r="A101">
        <v>100</v>
      </c>
      <c r="B101" s="14">
        <v>45695.70537625</v>
      </c>
      <c r="C101" s="15" t="s">
        <v>447</v>
      </c>
      <c r="D101" s="15" t="s">
        <v>35</v>
      </c>
      <c r="E101" s="17">
        <v>27</v>
      </c>
      <c r="F101" s="15" t="s">
        <v>448</v>
      </c>
      <c r="G101" s="15" t="s">
        <v>104</v>
      </c>
      <c r="H101" s="17" t="s">
        <v>105</v>
      </c>
      <c r="I101" s="17">
        <v>0</v>
      </c>
      <c r="J101" s="15" t="s">
        <v>449</v>
      </c>
      <c r="K101" s="17" t="s">
        <v>450</v>
      </c>
      <c r="L101" s="15" t="s">
        <v>51</v>
      </c>
      <c r="M101" s="10" t="s">
        <v>43</v>
      </c>
      <c r="N101" s="5" t="s">
        <v>44</v>
      </c>
      <c r="O101" s="5" t="s">
        <v>44</v>
      </c>
      <c r="P101" s="5" t="s">
        <v>43</v>
      </c>
      <c r="Q101" s="5" t="s">
        <v>44</v>
      </c>
      <c r="R101" s="5" t="s">
        <v>44</v>
      </c>
      <c r="S101" s="5" t="s">
        <v>45</v>
      </c>
      <c r="T101" s="5" t="s">
        <v>45</v>
      </c>
      <c r="U101" s="5" t="s">
        <v>45</v>
      </c>
      <c r="V101" s="5" t="s">
        <v>45</v>
      </c>
      <c r="W101" s="5" t="s">
        <v>45</v>
      </c>
      <c r="X101" s="5" t="s">
        <v>44</v>
      </c>
      <c r="Y101" s="5" t="s">
        <v>44</v>
      </c>
      <c r="Z101" s="5" t="s">
        <v>44</v>
      </c>
      <c r="AA101" s="5" t="s">
        <v>44</v>
      </c>
      <c r="AB101" s="5" t="s">
        <v>44</v>
      </c>
      <c r="AC101" s="5" t="s">
        <v>43</v>
      </c>
      <c r="AD101" s="5" t="s">
        <v>45</v>
      </c>
      <c r="AE101" s="5" t="s">
        <v>45</v>
      </c>
      <c r="AF101" s="5" t="s">
        <v>45</v>
      </c>
      <c r="AG101" s="5" t="s">
        <v>45</v>
      </c>
      <c r="AH101" s="5" t="s">
        <v>45</v>
      </c>
      <c r="AI101" s="6" t="s">
        <v>45</v>
      </c>
    </row>
    <row r="102" spans="1:35">
      <c r="A102">
        <v>101</v>
      </c>
      <c r="B102" s="14">
        <v>45695.717816446762</v>
      </c>
      <c r="C102" s="15" t="s">
        <v>451</v>
      </c>
      <c r="D102" s="15" t="s">
        <v>35</v>
      </c>
      <c r="E102" s="68">
        <v>54</v>
      </c>
      <c r="F102" s="15" t="s">
        <v>452</v>
      </c>
      <c r="G102" s="69" t="s">
        <v>38</v>
      </c>
      <c r="H102" s="68" t="s">
        <v>39</v>
      </c>
      <c r="I102" s="68">
        <v>2</v>
      </c>
      <c r="J102" s="15" t="s">
        <v>453</v>
      </c>
      <c r="K102" s="68" t="s">
        <v>343</v>
      </c>
      <c r="L102" s="69" t="s">
        <v>51</v>
      </c>
      <c r="M102" s="9" t="s">
        <v>43</v>
      </c>
      <c r="N102" s="3" t="s">
        <v>44</v>
      </c>
      <c r="O102" s="3" t="s">
        <v>44</v>
      </c>
      <c r="P102" s="3" t="s">
        <v>43</v>
      </c>
      <c r="Q102" s="3" t="s">
        <v>43</v>
      </c>
      <c r="R102" s="3" t="s">
        <v>45</v>
      </c>
      <c r="S102" s="3" t="s">
        <v>45</v>
      </c>
      <c r="T102" s="3" t="s">
        <v>46</v>
      </c>
      <c r="U102" s="3" t="s">
        <v>46</v>
      </c>
      <c r="V102" s="3" t="s">
        <v>46</v>
      </c>
      <c r="W102" s="3" t="s">
        <v>45</v>
      </c>
      <c r="X102" s="3" t="s">
        <v>44</v>
      </c>
      <c r="Y102" s="3" t="s">
        <v>43</v>
      </c>
      <c r="Z102" s="3" t="s">
        <v>43</v>
      </c>
      <c r="AA102" s="3" t="s">
        <v>43</v>
      </c>
      <c r="AB102" s="3" t="s">
        <v>43</v>
      </c>
      <c r="AC102" s="3" t="s">
        <v>43</v>
      </c>
      <c r="AD102" s="3" t="s">
        <v>45</v>
      </c>
      <c r="AE102" s="3" t="s">
        <v>46</v>
      </c>
      <c r="AF102" s="3" t="s">
        <v>46</v>
      </c>
      <c r="AG102" s="3" t="s">
        <v>46</v>
      </c>
      <c r="AH102" s="3" t="s">
        <v>45</v>
      </c>
      <c r="AI102" s="4" t="s">
        <v>46</v>
      </c>
    </row>
    <row r="103" spans="1:35">
      <c r="A103">
        <v>102</v>
      </c>
      <c r="B103" s="14">
        <v>45695.72812915509</v>
      </c>
      <c r="C103" s="15" t="s">
        <v>454</v>
      </c>
      <c r="D103" s="15" t="s">
        <v>35</v>
      </c>
      <c r="E103" s="17">
        <v>36</v>
      </c>
      <c r="F103" s="15" t="s">
        <v>455</v>
      </c>
      <c r="G103" s="15" t="s">
        <v>38</v>
      </c>
      <c r="H103" s="17" t="s">
        <v>39</v>
      </c>
      <c r="I103" s="17">
        <v>2</v>
      </c>
      <c r="J103" s="15" t="s">
        <v>456</v>
      </c>
      <c r="K103" s="17" t="s">
        <v>457</v>
      </c>
      <c r="L103" s="15" t="s">
        <v>51</v>
      </c>
      <c r="M103" s="10" t="s">
        <v>44</v>
      </c>
      <c r="N103" s="5" t="s">
        <v>44</v>
      </c>
      <c r="O103" s="5" t="s">
        <v>44</v>
      </c>
      <c r="P103" s="5" t="s">
        <v>44</v>
      </c>
      <c r="Q103" s="5" t="s">
        <v>44</v>
      </c>
      <c r="R103" s="5" t="s">
        <v>44</v>
      </c>
      <c r="S103" s="5" t="s">
        <v>45</v>
      </c>
      <c r="T103" s="5" t="s">
        <v>45</v>
      </c>
      <c r="U103" s="5" t="s">
        <v>45</v>
      </c>
      <c r="V103" s="5" t="s">
        <v>45</v>
      </c>
      <c r="W103" s="5" t="s">
        <v>45</v>
      </c>
      <c r="X103" s="5" t="s">
        <v>44</v>
      </c>
      <c r="Y103" s="5" t="s">
        <v>44</v>
      </c>
      <c r="Z103" s="5" t="s">
        <v>44</v>
      </c>
      <c r="AA103" s="5" t="s">
        <v>44</v>
      </c>
      <c r="AB103" s="5" t="s">
        <v>44</v>
      </c>
      <c r="AC103" s="5" t="s">
        <v>44</v>
      </c>
      <c r="AD103" s="5" t="s">
        <v>45</v>
      </c>
      <c r="AE103" s="5" t="s">
        <v>45</v>
      </c>
      <c r="AF103" s="5" t="s">
        <v>45</v>
      </c>
      <c r="AG103" s="5" t="s">
        <v>45</v>
      </c>
      <c r="AH103" s="5" t="s">
        <v>45</v>
      </c>
      <c r="AI103" s="6" t="s">
        <v>45</v>
      </c>
    </row>
    <row r="104" spans="1:35">
      <c r="A104">
        <v>103</v>
      </c>
      <c r="B104" s="14">
        <v>45695.738648101848</v>
      </c>
      <c r="C104" s="15" t="s">
        <v>458</v>
      </c>
      <c r="D104" s="15" t="s">
        <v>35</v>
      </c>
      <c r="E104" s="68">
        <v>35</v>
      </c>
      <c r="F104" s="15" t="s">
        <v>459</v>
      </c>
      <c r="G104" s="69" t="s">
        <v>38</v>
      </c>
      <c r="H104" s="68" t="s">
        <v>39</v>
      </c>
      <c r="I104" s="68">
        <v>3</v>
      </c>
      <c r="J104" s="15" t="s">
        <v>449</v>
      </c>
      <c r="K104" s="68" t="s">
        <v>460</v>
      </c>
      <c r="L104" s="69" t="s">
        <v>51</v>
      </c>
      <c r="M104" s="9" t="s">
        <v>43</v>
      </c>
      <c r="N104" s="3" t="s">
        <v>43</v>
      </c>
      <c r="O104" s="3" t="s">
        <v>43</v>
      </c>
      <c r="P104" s="3" t="s">
        <v>43</v>
      </c>
      <c r="Q104" s="3" t="s">
        <v>43</v>
      </c>
      <c r="R104" s="3" t="s">
        <v>43</v>
      </c>
      <c r="S104" s="3" t="s">
        <v>46</v>
      </c>
      <c r="T104" s="3" t="s">
        <v>46</v>
      </c>
      <c r="U104" s="3" t="s">
        <v>46</v>
      </c>
      <c r="V104" s="3" t="s">
        <v>46</v>
      </c>
      <c r="W104" s="3" t="s">
        <v>46</v>
      </c>
      <c r="X104" s="3" t="s">
        <v>43</v>
      </c>
      <c r="Y104" s="3" t="s">
        <v>43</v>
      </c>
      <c r="Z104" s="3" t="s">
        <v>43</v>
      </c>
      <c r="AA104" s="3" t="s">
        <v>43</v>
      </c>
      <c r="AB104" s="3" t="s">
        <v>43</v>
      </c>
      <c r="AC104" s="3" t="s">
        <v>43</v>
      </c>
      <c r="AD104" s="3" t="s">
        <v>46</v>
      </c>
      <c r="AE104" s="3" t="s">
        <v>46</v>
      </c>
      <c r="AF104" s="3" t="s">
        <v>46</v>
      </c>
      <c r="AG104" s="3" t="s">
        <v>46</v>
      </c>
      <c r="AH104" s="3" t="s">
        <v>46</v>
      </c>
      <c r="AI104" s="4" t="s">
        <v>46</v>
      </c>
    </row>
    <row r="105" spans="1:35">
      <c r="A105">
        <v>104</v>
      </c>
      <c r="B105" s="14">
        <v>45695.738872060188</v>
      </c>
      <c r="C105" s="15" t="s">
        <v>461</v>
      </c>
      <c r="D105" s="15" t="s">
        <v>35</v>
      </c>
      <c r="E105" s="68" t="s">
        <v>462</v>
      </c>
      <c r="F105" s="15" t="s">
        <v>463</v>
      </c>
      <c r="G105" s="69" t="s">
        <v>38</v>
      </c>
      <c r="H105" s="68" t="s">
        <v>39</v>
      </c>
      <c r="I105" s="68">
        <v>4</v>
      </c>
      <c r="J105" s="15" t="s">
        <v>464</v>
      </c>
      <c r="K105" s="68" t="s">
        <v>382</v>
      </c>
      <c r="L105" s="69" t="s">
        <v>42</v>
      </c>
      <c r="M105" s="10" t="s">
        <v>43</v>
      </c>
      <c r="N105" s="5" t="s">
        <v>44</v>
      </c>
      <c r="O105" s="5" t="s">
        <v>44</v>
      </c>
      <c r="P105" s="5" t="s">
        <v>43</v>
      </c>
      <c r="Q105" s="5" t="s">
        <v>44</v>
      </c>
      <c r="R105" s="5" t="s">
        <v>45</v>
      </c>
      <c r="S105" s="5" t="s">
        <v>45</v>
      </c>
      <c r="T105" s="5" t="s">
        <v>45</v>
      </c>
      <c r="U105" s="5" t="s">
        <v>45</v>
      </c>
      <c r="V105" s="5" t="s">
        <v>45</v>
      </c>
      <c r="W105" s="5" t="s">
        <v>45</v>
      </c>
      <c r="X105" s="5" t="s">
        <v>43</v>
      </c>
      <c r="Y105" s="5" t="s">
        <v>43</v>
      </c>
      <c r="Z105" s="5" t="s">
        <v>44</v>
      </c>
      <c r="AA105" s="5" t="s">
        <v>43</v>
      </c>
      <c r="AB105" s="5" t="s">
        <v>43</v>
      </c>
      <c r="AC105" s="5" t="s">
        <v>43</v>
      </c>
      <c r="AD105" s="5" t="s">
        <v>45</v>
      </c>
      <c r="AE105" s="5" t="s">
        <v>45</v>
      </c>
      <c r="AF105" s="5" t="s">
        <v>46</v>
      </c>
      <c r="AG105" s="5" t="s">
        <v>46</v>
      </c>
      <c r="AH105" s="5" t="s">
        <v>46</v>
      </c>
      <c r="AI105" s="6" t="s">
        <v>46</v>
      </c>
    </row>
    <row r="106" spans="1:35">
      <c r="A106">
        <v>105</v>
      </c>
      <c r="B106" s="14">
        <v>45695.759324976854</v>
      </c>
      <c r="C106" s="15" t="s">
        <v>465</v>
      </c>
      <c r="D106" s="15" t="s">
        <v>35</v>
      </c>
      <c r="E106" s="68">
        <v>55</v>
      </c>
      <c r="F106" s="15" t="s">
        <v>466</v>
      </c>
      <c r="G106" s="69" t="s">
        <v>38</v>
      </c>
      <c r="H106" s="68" t="s">
        <v>39</v>
      </c>
      <c r="I106" s="68">
        <v>3</v>
      </c>
      <c r="J106" s="15" t="s">
        <v>321</v>
      </c>
      <c r="K106" s="68" t="s">
        <v>467</v>
      </c>
      <c r="L106" s="69" t="s">
        <v>51</v>
      </c>
      <c r="M106" s="9" t="s">
        <v>43</v>
      </c>
      <c r="N106" s="3" t="s">
        <v>43</v>
      </c>
      <c r="O106" s="3" t="s">
        <v>43</v>
      </c>
      <c r="P106" s="3" t="s">
        <v>43</v>
      </c>
      <c r="Q106" s="3" t="s">
        <v>43</v>
      </c>
      <c r="R106" s="3" t="s">
        <v>43</v>
      </c>
      <c r="S106" s="3" t="s">
        <v>44</v>
      </c>
      <c r="T106" s="3" t="s">
        <v>45</v>
      </c>
      <c r="U106" s="3" t="s">
        <v>45</v>
      </c>
      <c r="V106" s="3" t="s">
        <v>45</v>
      </c>
      <c r="W106" s="3" t="s">
        <v>43</v>
      </c>
      <c r="X106" s="3" t="s">
        <v>43</v>
      </c>
      <c r="Y106" s="3" t="s">
        <v>43</v>
      </c>
      <c r="Z106" s="3" t="s">
        <v>43</v>
      </c>
      <c r="AA106" s="3" t="s">
        <v>43</v>
      </c>
      <c r="AB106" s="3" t="s">
        <v>43</v>
      </c>
      <c r="AC106" s="3" t="s">
        <v>43</v>
      </c>
      <c r="AD106" s="3" t="s">
        <v>45</v>
      </c>
      <c r="AE106" s="3" t="s">
        <v>45</v>
      </c>
      <c r="AF106" s="3" t="s">
        <v>45</v>
      </c>
      <c r="AG106" s="3" t="s">
        <v>45</v>
      </c>
      <c r="AH106" s="3" t="s">
        <v>45</v>
      </c>
      <c r="AI106" s="4" t="s">
        <v>45</v>
      </c>
    </row>
    <row r="107" spans="1:35">
      <c r="A107">
        <v>106</v>
      </c>
      <c r="B107" s="14">
        <v>45695.767142581019</v>
      </c>
      <c r="C107" s="15" t="s">
        <v>468</v>
      </c>
      <c r="D107" s="15" t="s">
        <v>35</v>
      </c>
      <c r="E107" s="17">
        <v>54</v>
      </c>
      <c r="F107" s="15" t="s">
        <v>469</v>
      </c>
      <c r="G107" s="15" t="s">
        <v>38</v>
      </c>
      <c r="H107" s="17" t="s">
        <v>39</v>
      </c>
      <c r="I107" s="17">
        <v>1</v>
      </c>
      <c r="J107" s="15" t="s">
        <v>470</v>
      </c>
      <c r="K107" s="17">
        <v>26</v>
      </c>
      <c r="L107" s="15" t="s">
        <v>42</v>
      </c>
      <c r="M107" s="10" t="s">
        <v>43</v>
      </c>
      <c r="N107" s="5" t="s">
        <v>44</v>
      </c>
      <c r="O107" s="5" t="s">
        <v>44</v>
      </c>
      <c r="P107" s="5" t="s">
        <v>43</v>
      </c>
      <c r="Q107" s="5" t="s">
        <v>43</v>
      </c>
      <c r="R107" s="5" t="s">
        <v>45</v>
      </c>
      <c r="S107" s="5" t="s">
        <v>45</v>
      </c>
      <c r="T107" s="5" t="s">
        <v>45</v>
      </c>
      <c r="U107" s="5" t="s">
        <v>45</v>
      </c>
      <c r="V107" s="5" t="s">
        <v>45</v>
      </c>
      <c r="W107" s="5" t="s">
        <v>45</v>
      </c>
      <c r="X107" s="5" t="s">
        <v>43</v>
      </c>
      <c r="Y107" s="5" t="s">
        <v>43</v>
      </c>
      <c r="Z107" s="5" t="s">
        <v>44</v>
      </c>
      <c r="AA107" s="5" t="s">
        <v>44</v>
      </c>
      <c r="AB107" s="5" t="s">
        <v>43</v>
      </c>
      <c r="AC107" s="5" t="s">
        <v>44</v>
      </c>
      <c r="AD107" s="5" t="s">
        <v>45</v>
      </c>
      <c r="AE107" s="5" t="s">
        <v>45</v>
      </c>
      <c r="AF107" s="5" t="s">
        <v>45</v>
      </c>
      <c r="AG107" s="5" t="s">
        <v>45</v>
      </c>
      <c r="AH107" s="5" t="s">
        <v>45</v>
      </c>
      <c r="AI107" s="6" t="s">
        <v>45</v>
      </c>
    </row>
    <row r="108" spans="1:35">
      <c r="A108">
        <v>107</v>
      </c>
      <c r="B108" s="14">
        <v>45695.784003194443</v>
      </c>
      <c r="C108" s="15" t="s">
        <v>471</v>
      </c>
      <c r="D108" s="15" t="s">
        <v>35</v>
      </c>
      <c r="E108" s="17">
        <v>49</v>
      </c>
      <c r="F108" s="15" t="s">
        <v>472</v>
      </c>
      <c r="G108" s="15" t="s">
        <v>38</v>
      </c>
      <c r="H108" s="17" t="s">
        <v>39</v>
      </c>
      <c r="I108" s="17">
        <v>3</v>
      </c>
      <c r="J108" s="15" t="s">
        <v>473</v>
      </c>
      <c r="K108" s="17" t="s">
        <v>474</v>
      </c>
      <c r="L108" s="15" t="s">
        <v>51</v>
      </c>
      <c r="M108" s="9" t="s">
        <v>44</v>
      </c>
      <c r="N108" s="3" t="s">
        <v>44</v>
      </c>
      <c r="O108" s="3" t="s">
        <v>44</v>
      </c>
      <c r="P108" s="3" t="s">
        <v>44</v>
      </c>
      <c r="Q108" s="3" t="s">
        <v>44</v>
      </c>
      <c r="R108" s="3" t="s">
        <v>45</v>
      </c>
      <c r="S108" s="3" t="s">
        <v>46</v>
      </c>
      <c r="T108" s="3" t="s">
        <v>45</v>
      </c>
      <c r="U108" s="3" t="s">
        <v>45</v>
      </c>
      <c r="V108" s="3" t="s">
        <v>45</v>
      </c>
      <c r="W108" s="3" t="s">
        <v>45</v>
      </c>
      <c r="X108" s="3" t="s">
        <v>44</v>
      </c>
      <c r="Y108" s="3" t="s">
        <v>44</v>
      </c>
      <c r="Z108" s="3" t="s">
        <v>44</v>
      </c>
      <c r="AA108" s="3" t="s">
        <v>44</v>
      </c>
      <c r="AB108" s="3" t="s">
        <v>44</v>
      </c>
      <c r="AC108" s="3" t="s">
        <v>43</v>
      </c>
      <c r="AD108" s="3" t="s">
        <v>45</v>
      </c>
      <c r="AE108" s="3" t="s">
        <v>45</v>
      </c>
      <c r="AF108" s="3" t="s">
        <v>45</v>
      </c>
      <c r="AG108" s="3" t="s">
        <v>45</v>
      </c>
      <c r="AH108" s="3" t="s">
        <v>45</v>
      </c>
      <c r="AI108" s="4" t="s">
        <v>45</v>
      </c>
    </row>
    <row r="109" spans="1:35">
      <c r="A109">
        <v>108</v>
      </c>
      <c r="B109" s="14">
        <v>45695.810949618055</v>
      </c>
      <c r="C109" s="15" t="s">
        <v>475</v>
      </c>
      <c r="D109" s="15" t="s">
        <v>35</v>
      </c>
      <c r="E109" s="68" t="s">
        <v>476</v>
      </c>
      <c r="F109" s="15" t="s">
        <v>477</v>
      </c>
      <c r="G109" s="69" t="s">
        <v>38</v>
      </c>
      <c r="H109" s="68" t="s">
        <v>39</v>
      </c>
      <c r="I109" s="68">
        <v>1</v>
      </c>
      <c r="J109" s="15" t="s">
        <v>478</v>
      </c>
      <c r="K109" s="68" t="s">
        <v>479</v>
      </c>
      <c r="L109" s="69" t="s">
        <v>51</v>
      </c>
      <c r="M109" s="10" t="s">
        <v>43</v>
      </c>
      <c r="N109" s="5" t="s">
        <v>44</v>
      </c>
      <c r="O109" s="5" t="s">
        <v>44</v>
      </c>
      <c r="P109" s="5" t="s">
        <v>43</v>
      </c>
      <c r="Q109" s="5" t="s">
        <v>43</v>
      </c>
      <c r="R109" s="5" t="s">
        <v>43</v>
      </c>
      <c r="S109" s="5" t="s">
        <v>45</v>
      </c>
      <c r="T109" s="5" t="s">
        <v>46</v>
      </c>
      <c r="U109" s="5" t="s">
        <v>46</v>
      </c>
      <c r="V109" s="5" t="s">
        <v>46</v>
      </c>
      <c r="W109" s="5" t="s">
        <v>44</v>
      </c>
      <c r="X109" s="5" t="s">
        <v>43</v>
      </c>
      <c r="Y109" s="5" t="s">
        <v>43</v>
      </c>
      <c r="Z109" s="5" t="s">
        <v>44</v>
      </c>
      <c r="AA109" s="5" t="s">
        <v>43</v>
      </c>
      <c r="AB109" s="5" t="s">
        <v>43</v>
      </c>
      <c r="AC109" s="5" t="s">
        <v>43</v>
      </c>
      <c r="AD109" s="5" t="s">
        <v>45</v>
      </c>
      <c r="AE109" s="5" t="s">
        <v>45</v>
      </c>
      <c r="AF109" s="5" t="s">
        <v>45</v>
      </c>
      <c r="AG109" s="5" t="s">
        <v>46</v>
      </c>
      <c r="AH109" s="5" t="s">
        <v>45</v>
      </c>
      <c r="AI109" s="6" t="s">
        <v>45</v>
      </c>
    </row>
    <row r="110" spans="1:35">
      <c r="A110">
        <v>109</v>
      </c>
      <c r="B110" s="14">
        <v>45695.875913657408</v>
      </c>
      <c r="C110" s="15" t="s">
        <v>480</v>
      </c>
      <c r="D110" s="15" t="s">
        <v>35</v>
      </c>
      <c r="E110" s="17" t="s">
        <v>481</v>
      </c>
      <c r="F110" s="16" t="s">
        <v>482</v>
      </c>
      <c r="G110" s="15" t="s">
        <v>38</v>
      </c>
      <c r="H110" s="17" t="s">
        <v>39</v>
      </c>
      <c r="I110" s="17" t="s">
        <v>483</v>
      </c>
      <c r="J110" s="15" t="s">
        <v>484</v>
      </c>
      <c r="K110" s="17" t="s">
        <v>485</v>
      </c>
      <c r="L110" s="15" t="s">
        <v>51</v>
      </c>
      <c r="M110" s="9" t="s">
        <v>43</v>
      </c>
      <c r="N110" s="3" t="s">
        <v>44</v>
      </c>
      <c r="O110" s="3" t="s">
        <v>45</v>
      </c>
      <c r="P110" s="3" t="s">
        <v>44</v>
      </c>
      <c r="Q110" s="3" t="s">
        <v>44</v>
      </c>
      <c r="R110" s="3" t="s">
        <v>45</v>
      </c>
      <c r="S110" s="3" t="s">
        <v>45</v>
      </c>
      <c r="T110" s="3" t="s">
        <v>45</v>
      </c>
      <c r="U110" s="3" t="s">
        <v>45</v>
      </c>
      <c r="V110" s="3" t="s">
        <v>45</v>
      </c>
      <c r="W110" s="3" t="s">
        <v>45</v>
      </c>
      <c r="X110" s="3" t="s">
        <v>44</v>
      </c>
      <c r="Y110" s="3" t="s">
        <v>44</v>
      </c>
      <c r="Z110" s="3" t="s">
        <v>45</v>
      </c>
      <c r="AA110" s="3" t="s">
        <v>44</v>
      </c>
      <c r="AB110" s="3" t="s">
        <v>44</v>
      </c>
      <c r="AC110" s="3" t="s">
        <v>44</v>
      </c>
      <c r="AD110" s="3" t="s">
        <v>45</v>
      </c>
      <c r="AE110" s="3" t="s">
        <v>45</v>
      </c>
      <c r="AF110" s="3" t="s">
        <v>44</v>
      </c>
      <c r="AG110" s="3" t="s">
        <v>45</v>
      </c>
      <c r="AH110" s="3" t="s">
        <v>45</v>
      </c>
      <c r="AI110" s="4" t="s">
        <v>45</v>
      </c>
    </row>
    <row r="111" spans="1:35">
      <c r="A111">
        <v>110</v>
      </c>
      <c r="B111" s="14">
        <v>45696.223876539356</v>
      </c>
      <c r="C111" s="15" t="s">
        <v>486</v>
      </c>
      <c r="D111" s="15" t="s">
        <v>35</v>
      </c>
      <c r="E111" s="68" t="s">
        <v>487</v>
      </c>
      <c r="F111" s="15" t="s">
        <v>488</v>
      </c>
      <c r="G111" s="69" t="s">
        <v>38</v>
      </c>
      <c r="H111" s="68" t="s">
        <v>39</v>
      </c>
      <c r="I111" s="68">
        <v>2</v>
      </c>
      <c r="J111" s="15" t="s">
        <v>489</v>
      </c>
      <c r="K111" s="68" t="s">
        <v>490</v>
      </c>
      <c r="L111" s="69" t="s">
        <v>51</v>
      </c>
      <c r="M111" s="10" t="s">
        <v>43</v>
      </c>
      <c r="N111" s="5" t="s">
        <v>43</v>
      </c>
      <c r="O111" s="5" t="s">
        <v>43</v>
      </c>
      <c r="P111" s="5" t="s">
        <v>43</v>
      </c>
      <c r="Q111" s="5" t="s">
        <v>43</v>
      </c>
      <c r="R111" s="5" t="s">
        <v>45</v>
      </c>
      <c r="S111" s="5" t="s">
        <v>44</v>
      </c>
      <c r="T111" s="5" t="s">
        <v>46</v>
      </c>
      <c r="U111" s="5" t="s">
        <v>46</v>
      </c>
      <c r="V111" s="5" t="s">
        <v>46</v>
      </c>
      <c r="W111" s="5" t="s">
        <v>46</v>
      </c>
      <c r="X111" s="5" t="s">
        <v>43</v>
      </c>
      <c r="Y111" s="5" t="s">
        <v>43</v>
      </c>
      <c r="Z111" s="5" t="s">
        <v>44</v>
      </c>
      <c r="AA111" s="5" t="s">
        <v>44</v>
      </c>
      <c r="AB111" s="5" t="s">
        <v>43</v>
      </c>
      <c r="AC111" s="5" t="s">
        <v>43</v>
      </c>
      <c r="AD111" s="5" t="s">
        <v>45</v>
      </c>
      <c r="AE111" s="5" t="s">
        <v>45</v>
      </c>
      <c r="AF111" s="5" t="s">
        <v>45</v>
      </c>
      <c r="AG111" s="5" t="s">
        <v>46</v>
      </c>
      <c r="AH111" s="5" t="s">
        <v>46</v>
      </c>
      <c r="AI111" s="6" t="s">
        <v>46</v>
      </c>
    </row>
    <row r="112" spans="1:35">
      <c r="A112">
        <v>111</v>
      </c>
      <c r="B112" s="14">
        <v>45696.291610231478</v>
      </c>
      <c r="C112" s="15" t="s">
        <v>491</v>
      </c>
      <c r="D112" s="15" t="s">
        <v>35</v>
      </c>
      <c r="E112" s="17">
        <v>21</v>
      </c>
      <c r="F112" s="15" t="s">
        <v>492</v>
      </c>
      <c r="G112" s="15" t="s">
        <v>104</v>
      </c>
      <c r="H112" s="17" t="s">
        <v>105</v>
      </c>
      <c r="I112" s="17">
        <v>0</v>
      </c>
      <c r="J112" s="15" t="s">
        <v>493</v>
      </c>
      <c r="K112" s="17" t="s">
        <v>494</v>
      </c>
      <c r="L112" s="15" t="s">
        <v>143</v>
      </c>
      <c r="M112" s="9" t="s">
        <v>43</v>
      </c>
      <c r="N112" s="3" t="s">
        <v>44</v>
      </c>
      <c r="O112" s="3" t="s">
        <v>44</v>
      </c>
      <c r="P112" s="3" t="s">
        <v>44</v>
      </c>
      <c r="Q112" s="3" t="s">
        <v>44</v>
      </c>
      <c r="R112" s="3" t="s">
        <v>45</v>
      </c>
      <c r="S112" s="3" t="s">
        <v>45</v>
      </c>
      <c r="T112" s="3" t="s">
        <v>45</v>
      </c>
      <c r="U112" s="3" t="s">
        <v>44</v>
      </c>
      <c r="V112" s="3" t="s">
        <v>44</v>
      </c>
      <c r="W112" s="3" t="s">
        <v>45</v>
      </c>
      <c r="X112" s="3" t="s">
        <v>43</v>
      </c>
      <c r="Y112" s="3" t="s">
        <v>44</v>
      </c>
      <c r="Z112" s="3" t="s">
        <v>44</v>
      </c>
      <c r="AA112" s="3" t="s">
        <v>44</v>
      </c>
      <c r="AB112" s="3" t="s">
        <v>44</v>
      </c>
      <c r="AC112" s="3" t="s">
        <v>43</v>
      </c>
      <c r="AD112" s="3" t="s">
        <v>45</v>
      </c>
      <c r="AE112" s="3" t="s">
        <v>45</v>
      </c>
      <c r="AF112" s="3" t="s">
        <v>44</v>
      </c>
      <c r="AG112" s="3" t="s">
        <v>45</v>
      </c>
      <c r="AH112" s="3" t="s">
        <v>44</v>
      </c>
      <c r="AI112" s="4" t="s">
        <v>45</v>
      </c>
    </row>
    <row r="113" spans="1:35">
      <c r="A113">
        <v>112</v>
      </c>
      <c r="B113" s="14">
        <v>45696.788397685188</v>
      </c>
      <c r="C113" s="15" t="s">
        <v>495</v>
      </c>
      <c r="D113" s="15" t="s">
        <v>35</v>
      </c>
      <c r="E113" s="17" t="s">
        <v>496</v>
      </c>
      <c r="F113" s="15" t="s">
        <v>497</v>
      </c>
      <c r="G113" s="15" t="s">
        <v>38</v>
      </c>
      <c r="H113" s="17" t="s">
        <v>114</v>
      </c>
      <c r="I113" s="17">
        <v>0</v>
      </c>
      <c r="J113" s="15" t="s">
        <v>498</v>
      </c>
      <c r="K113" s="17" t="s">
        <v>224</v>
      </c>
      <c r="L113" s="15" t="s">
        <v>143</v>
      </c>
      <c r="M113" s="10" t="s">
        <v>43</v>
      </c>
      <c r="N113" s="5" t="s">
        <v>43</v>
      </c>
      <c r="O113" s="5" t="s">
        <v>43</v>
      </c>
      <c r="P113" s="5" t="s">
        <v>44</v>
      </c>
      <c r="Q113" s="5" t="s">
        <v>44</v>
      </c>
      <c r="R113" s="5" t="s">
        <v>45</v>
      </c>
      <c r="S113" s="5" t="s">
        <v>45</v>
      </c>
      <c r="T113" s="5" t="s">
        <v>45</v>
      </c>
      <c r="U113" s="5" t="s">
        <v>45</v>
      </c>
      <c r="V113" s="5" t="s">
        <v>46</v>
      </c>
      <c r="W113" s="5" t="s">
        <v>44</v>
      </c>
      <c r="X113" s="5" t="s">
        <v>43</v>
      </c>
      <c r="Y113" s="5" t="s">
        <v>43</v>
      </c>
      <c r="Z113" s="5" t="s">
        <v>44</v>
      </c>
      <c r="AA113" s="5" t="s">
        <v>44</v>
      </c>
      <c r="AB113" s="5" t="s">
        <v>43</v>
      </c>
      <c r="AC113" s="5" t="s">
        <v>43</v>
      </c>
      <c r="AD113" s="5" t="s">
        <v>45</v>
      </c>
      <c r="AE113" s="5" t="s">
        <v>44</v>
      </c>
      <c r="AF113" s="5" t="s">
        <v>45</v>
      </c>
      <c r="AG113" s="5" t="s">
        <v>44</v>
      </c>
      <c r="AH113" s="5" t="s">
        <v>44</v>
      </c>
      <c r="AI113" s="6" t="s">
        <v>46</v>
      </c>
    </row>
    <row r="114" spans="1:35">
      <c r="A114">
        <v>113</v>
      </c>
      <c r="B114" s="14">
        <v>45697.67920993056</v>
      </c>
      <c r="C114" s="15" t="s">
        <v>499</v>
      </c>
      <c r="D114" s="15" t="s">
        <v>35</v>
      </c>
      <c r="E114" s="17" t="s">
        <v>500</v>
      </c>
      <c r="F114" s="15" t="s">
        <v>501</v>
      </c>
      <c r="G114" s="15" t="s">
        <v>38</v>
      </c>
      <c r="H114" s="17" t="s">
        <v>39</v>
      </c>
      <c r="I114" s="17">
        <v>2</v>
      </c>
      <c r="J114" s="15" t="s">
        <v>502</v>
      </c>
      <c r="K114" s="17" t="s">
        <v>187</v>
      </c>
      <c r="L114" s="15" t="s">
        <v>51</v>
      </c>
      <c r="M114" s="9" t="s">
        <v>44</v>
      </c>
      <c r="N114" s="3" t="s">
        <v>44</v>
      </c>
      <c r="O114" s="3" t="s">
        <v>44</v>
      </c>
      <c r="P114" s="3" t="s">
        <v>45</v>
      </c>
      <c r="Q114" s="3" t="s">
        <v>44</v>
      </c>
      <c r="R114" s="3" t="s">
        <v>45</v>
      </c>
      <c r="S114" s="3" t="s">
        <v>45</v>
      </c>
      <c r="T114" s="3" t="s">
        <v>46</v>
      </c>
      <c r="U114" s="3" t="s">
        <v>45</v>
      </c>
      <c r="V114" s="3" t="s">
        <v>45</v>
      </c>
      <c r="W114" s="3" t="s">
        <v>45</v>
      </c>
      <c r="X114" s="3" t="s">
        <v>43</v>
      </c>
      <c r="Y114" s="3" t="s">
        <v>43</v>
      </c>
      <c r="Z114" s="3" t="s">
        <v>45</v>
      </c>
      <c r="AA114" s="3" t="s">
        <v>45</v>
      </c>
      <c r="AB114" s="3" t="s">
        <v>44</v>
      </c>
      <c r="AC114" s="3" t="s">
        <v>43</v>
      </c>
      <c r="AD114" s="3" t="s">
        <v>44</v>
      </c>
      <c r="AE114" s="3" t="s">
        <v>45</v>
      </c>
      <c r="AF114" s="3" t="s">
        <v>45</v>
      </c>
      <c r="AG114" s="3" t="s">
        <v>45</v>
      </c>
      <c r="AH114" s="3" t="s">
        <v>45</v>
      </c>
      <c r="AI114" s="4" t="s">
        <v>46</v>
      </c>
    </row>
    <row r="115" spans="1:35">
      <c r="A115">
        <v>114</v>
      </c>
      <c r="B115" s="14">
        <v>45697.68307013889</v>
      </c>
      <c r="C115" s="15" t="s">
        <v>503</v>
      </c>
      <c r="D115" s="15" t="s">
        <v>35</v>
      </c>
      <c r="E115" s="17">
        <v>39</v>
      </c>
      <c r="F115" s="15" t="s">
        <v>504</v>
      </c>
      <c r="G115" s="15" t="s">
        <v>38</v>
      </c>
      <c r="H115" s="17" t="s">
        <v>39</v>
      </c>
      <c r="I115" s="17">
        <v>3</v>
      </c>
      <c r="J115" s="15" t="s">
        <v>416</v>
      </c>
      <c r="K115" s="17" t="s">
        <v>505</v>
      </c>
      <c r="L115" s="15" t="s">
        <v>51</v>
      </c>
      <c r="M115" s="10" t="s">
        <v>43</v>
      </c>
      <c r="N115" s="5" t="s">
        <v>45</v>
      </c>
      <c r="O115" s="5" t="s">
        <v>44</v>
      </c>
      <c r="P115" s="5" t="s">
        <v>44</v>
      </c>
      <c r="Q115" s="5" t="s">
        <v>44</v>
      </c>
      <c r="R115" s="5" t="s">
        <v>44</v>
      </c>
      <c r="S115" s="5" t="s">
        <v>44</v>
      </c>
      <c r="T115" s="5" t="s">
        <v>45</v>
      </c>
      <c r="U115" s="5" t="s">
        <v>45</v>
      </c>
      <c r="V115" s="5" t="s">
        <v>44</v>
      </c>
      <c r="W115" s="5" t="s">
        <v>45</v>
      </c>
      <c r="X115" s="5" t="s">
        <v>43</v>
      </c>
      <c r="Y115" s="5" t="s">
        <v>43</v>
      </c>
      <c r="Z115" s="5" t="s">
        <v>43</v>
      </c>
      <c r="AA115" s="5" t="s">
        <v>43</v>
      </c>
      <c r="AB115" s="5" t="s">
        <v>44</v>
      </c>
      <c r="AC115" s="5" t="s">
        <v>43</v>
      </c>
      <c r="AD115" s="5" t="s">
        <v>44</v>
      </c>
      <c r="AE115" s="5" t="s">
        <v>44</v>
      </c>
      <c r="AF115" s="5" t="s">
        <v>45</v>
      </c>
      <c r="AG115" s="5" t="s">
        <v>45</v>
      </c>
      <c r="AH115" s="5" t="s">
        <v>43</v>
      </c>
      <c r="AI115" s="6" t="s">
        <v>44</v>
      </c>
    </row>
    <row r="116" spans="1:35">
      <c r="A116">
        <v>115</v>
      </c>
      <c r="B116" s="14">
        <v>45697.689235462967</v>
      </c>
      <c r="C116" s="15" t="s">
        <v>506</v>
      </c>
      <c r="D116" s="15" t="s">
        <v>35</v>
      </c>
      <c r="E116" s="17">
        <v>38</v>
      </c>
      <c r="F116" s="15" t="s">
        <v>507</v>
      </c>
      <c r="G116" s="15" t="s">
        <v>38</v>
      </c>
      <c r="H116" s="17" t="s">
        <v>39</v>
      </c>
      <c r="I116" s="17">
        <v>2</v>
      </c>
      <c r="J116" s="15" t="s">
        <v>508</v>
      </c>
      <c r="K116" s="17" t="s">
        <v>81</v>
      </c>
      <c r="L116" s="15" t="s">
        <v>51</v>
      </c>
      <c r="M116" s="9" t="s">
        <v>44</v>
      </c>
      <c r="N116" s="3" t="s">
        <v>45</v>
      </c>
      <c r="O116" s="3" t="s">
        <v>43</v>
      </c>
      <c r="P116" s="3" t="s">
        <v>44</v>
      </c>
      <c r="Q116" s="3" t="s">
        <v>44</v>
      </c>
      <c r="R116" s="3" t="s">
        <v>45</v>
      </c>
      <c r="S116" s="3" t="s">
        <v>45</v>
      </c>
      <c r="T116" s="3" t="s">
        <v>45</v>
      </c>
      <c r="U116" s="3" t="s">
        <v>44</v>
      </c>
      <c r="V116" s="3" t="s">
        <v>45</v>
      </c>
      <c r="W116" s="3" t="s">
        <v>45</v>
      </c>
      <c r="X116" s="3" t="s">
        <v>43</v>
      </c>
      <c r="Y116" s="3" t="s">
        <v>44</v>
      </c>
      <c r="Z116" s="3" t="s">
        <v>43</v>
      </c>
      <c r="AA116" s="3" t="s">
        <v>44</v>
      </c>
      <c r="AB116" s="3" t="s">
        <v>44</v>
      </c>
      <c r="AC116" s="3" t="s">
        <v>44</v>
      </c>
      <c r="AD116" s="3" t="s">
        <v>44</v>
      </c>
      <c r="AE116" s="3" t="s">
        <v>44</v>
      </c>
      <c r="AF116" s="3" t="s">
        <v>46</v>
      </c>
      <c r="AG116" s="3" t="s">
        <v>45</v>
      </c>
      <c r="AH116" s="3" t="s">
        <v>44</v>
      </c>
      <c r="AI116" s="4" t="s">
        <v>45</v>
      </c>
    </row>
    <row r="117" spans="1:35">
      <c r="A117">
        <v>116</v>
      </c>
      <c r="B117" s="14">
        <v>45697.717652893523</v>
      </c>
      <c r="C117" s="15" t="s">
        <v>509</v>
      </c>
      <c r="D117" s="15" t="s">
        <v>35</v>
      </c>
      <c r="E117" s="68" t="s">
        <v>510</v>
      </c>
      <c r="F117" s="15" t="s">
        <v>511</v>
      </c>
      <c r="G117" s="69" t="s">
        <v>38</v>
      </c>
      <c r="H117" s="68" t="s">
        <v>39</v>
      </c>
      <c r="I117" s="68">
        <v>1</v>
      </c>
      <c r="J117" s="15" t="s">
        <v>512</v>
      </c>
      <c r="K117" s="68" t="s">
        <v>374</v>
      </c>
      <c r="L117" s="69" t="s">
        <v>51</v>
      </c>
      <c r="M117" s="10" t="s">
        <v>43</v>
      </c>
      <c r="N117" s="5" t="s">
        <v>43</v>
      </c>
      <c r="O117" s="5" t="s">
        <v>43</v>
      </c>
      <c r="P117" s="5" t="s">
        <v>44</v>
      </c>
      <c r="Q117" s="5" t="s">
        <v>44</v>
      </c>
      <c r="R117" s="5" t="s">
        <v>44</v>
      </c>
      <c r="S117" s="5" t="s">
        <v>45</v>
      </c>
      <c r="T117" s="5" t="s">
        <v>45</v>
      </c>
      <c r="U117" s="5" t="s">
        <v>45</v>
      </c>
      <c r="V117" s="5" t="s">
        <v>45</v>
      </c>
      <c r="W117" s="5" t="s">
        <v>45</v>
      </c>
      <c r="X117" s="5" t="s">
        <v>44</v>
      </c>
      <c r="Y117" s="5" t="s">
        <v>43</v>
      </c>
      <c r="Z117" s="5" t="s">
        <v>43</v>
      </c>
      <c r="AA117" s="5" t="s">
        <v>43</v>
      </c>
      <c r="AB117" s="5" t="s">
        <v>43</v>
      </c>
      <c r="AC117" s="5" t="s">
        <v>43</v>
      </c>
      <c r="AD117" s="5" t="s">
        <v>45</v>
      </c>
      <c r="AE117" s="5" t="s">
        <v>45</v>
      </c>
      <c r="AF117" s="5" t="s">
        <v>46</v>
      </c>
      <c r="AG117" s="5" t="s">
        <v>45</v>
      </c>
      <c r="AH117" s="5" t="s">
        <v>45</v>
      </c>
      <c r="AI117" s="6" t="s">
        <v>46</v>
      </c>
    </row>
    <row r="118" spans="1:35">
      <c r="A118">
        <v>117</v>
      </c>
      <c r="B118" s="14">
        <v>45698.816792280093</v>
      </c>
      <c r="C118" s="15" t="s">
        <v>513</v>
      </c>
      <c r="D118" s="15" t="s">
        <v>35</v>
      </c>
      <c r="E118" s="17">
        <v>32</v>
      </c>
      <c r="F118" s="15" t="s">
        <v>514</v>
      </c>
      <c r="G118" s="15" t="s">
        <v>38</v>
      </c>
      <c r="H118" s="17" t="s">
        <v>39</v>
      </c>
      <c r="I118" s="17">
        <v>1</v>
      </c>
      <c r="J118" s="15" t="s">
        <v>646</v>
      </c>
      <c r="K118" s="17" t="s">
        <v>77</v>
      </c>
      <c r="L118" s="15" t="s">
        <v>51</v>
      </c>
      <c r="M118" s="9" t="s">
        <v>44</v>
      </c>
      <c r="N118" s="3" t="s">
        <v>44</v>
      </c>
      <c r="O118" s="3" t="s">
        <v>44</v>
      </c>
      <c r="P118" s="3" t="s">
        <v>44</v>
      </c>
      <c r="Q118" s="3" t="s">
        <v>44</v>
      </c>
      <c r="R118" s="3" t="s">
        <v>44</v>
      </c>
      <c r="S118" s="3" t="s">
        <v>45</v>
      </c>
      <c r="T118" s="3" t="s">
        <v>45</v>
      </c>
      <c r="U118" s="3" t="s">
        <v>45</v>
      </c>
      <c r="V118" s="3" t="s">
        <v>45</v>
      </c>
      <c r="W118" s="3" t="s">
        <v>44</v>
      </c>
      <c r="X118" s="3" t="s">
        <v>44</v>
      </c>
      <c r="Y118" s="3" t="s">
        <v>44</v>
      </c>
      <c r="Z118" s="3" t="s">
        <v>44</v>
      </c>
      <c r="AA118" s="3" t="s">
        <v>44</v>
      </c>
      <c r="AB118" s="3" t="s">
        <v>44</v>
      </c>
      <c r="AC118" s="3" t="s">
        <v>43</v>
      </c>
      <c r="AD118" s="3" t="s">
        <v>44</v>
      </c>
      <c r="AE118" s="3" t="s">
        <v>45</v>
      </c>
      <c r="AF118" s="3" t="s">
        <v>45</v>
      </c>
      <c r="AG118" s="3" t="s">
        <v>45</v>
      </c>
      <c r="AH118" s="3" t="s">
        <v>44</v>
      </c>
      <c r="AI118" s="4" t="s">
        <v>45</v>
      </c>
    </row>
    <row r="119" spans="1:35">
      <c r="A119">
        <v>118</v>
      </c>
      <c r="B119" s="14">
        <v>45698.825175636579</v>
      </c>
      <c r="C119" s="15" t="s">
        <v>515</v>
      </c>
      <c r="D119" s="15" t="s">
        <v>35</v>
      </c>
      <c r="E119" s="17">
        <v>30</v>
      </c>
      <c r="F119" s="15" t="s">
        <v>516</v>
      </c>
      <c r="G119" s="15" t="s">
        <v>38</v>
      </c>
      <c r="H119" s="17" t="s">
        <v>39</v>
      </c>
      <c r="I119" s="17">
        <v>1</v>
      </c>
      <c r="J119" s="15" t="s">
        <v>517</v>
      </c>
      <c r="K119" s="17" t="s">
        <v>518</v>
      </c>
      <c r="L119" s="15" t="s">
        <v>51</v>
      </c>
      <c r="M119" s="10" t="s">
        <v>43</v>
      </c>
      <c r="N119" s="5" t="s">
        <v>46</v>
      </c>
      <c r="O119" s="5" t="s">
        <v>44</v>
      </c>
      <c r="P119" s="5" t="s">
        <v>45</v>
      </c>
      <c r="Q119" s="5" t="s">
        <v>44</v>
      </c>
      <c r="R119" s="5" t="s">
        <v>45</v>
      </c>
      <c r="S119" s="5" t="s">
        <v>45</v>
      </c>
      <c r="T119" s="5" t="s">
        <v>44</v>
      </c>
      <c r="U119" s="5" t="s">
        <v>45</v>
      </c>
      <c r="V119" s="5" t="s">
        <v>45</v>
      </c>
      <c r="W119" s="5" t="s">
        <v>44</v>
      </c>
      <c r="X119" s="5" t="s">
        <v>43</v>
      </c>
      <c r="Y119" s="5" t="s">
        <v>44</v>
      </c>
      <c r="Z119" s="5" t="s">
        <v>44</v>
      </c>
      <c r="AA119" s="5" t="s">
        <v>44</v>
      </c>
      <c r="AB119" s="5" t="s">
        <v>44</v>
      </c>
      <c r="AC119" s="5" t="s">
        <v>44</v>
      </c>
      <c r="AD119" s="5" t="s">
        <v>45</v>
      </c>
      <c r="AE119" s="5" t="s">
        <v>45</v>
      </c>
      <c r="AF119" s="5" t="s">
        <v>45</v>
      </c>
      <c r="AG119" s="5" t="s">
        <v>45</v>
      </c>
      <c r="AH119" s="5" t="s">
        <v>44</v>
      </c>
      <c r="AI119" s="6" t="s">
        <v>45</v>
      </c>
    </row>
    <row r="120" spans="1:35">
      <c r="A120">
        <v>119</v>
      </c>
      <c r="B120" s="14">
        <v>45698.827985833334</v>
      </c>
      <c r="C120" s="15" t="s">
        <v>519</v>
      </c>
      <c r="D120" s="15" t="s">
        <v>35</v>
      </c>
      <c r="E120" s="17">
        <v>42</v>
      </c>
      <c r="F120" s="15" t="s">
        <v>520</v>
      </c>
      <c r="G120" s="15" t="s">
        <v>38</v>
      </c>
      <c r="H120" s="17" t="s">
        <v>39</v>
      </c>
      <c r="I120" s="17">
        <v>2</v>
      </c>
      <c r="J120" s="15" t="s">
        <v>521</v>
      </c>
      <c r="K120" s="17" t="s">
        <v>116</v>
      </c>
      <c r="L120" s="15" t="s">
        <v>51</v>
      </c>
      <c r="M120" s="9" t="s">
        <v>44</v>
      </c>
      <c r="N120" s="3" t="s">
        <v>44</v>
      </c>
      <c r="O120" s="3" t="s">
        <v>44</v>
      </c>
      <c r="P120" s="3" t="s">
        <v>44</v>
      </c>
      <c r="Q120" s="3" t="s">
        <v>44</v>
      </c>
      <c r="R120" s="3" t="s">
        <v>44</v>
      </c>
      <c r="S120" s="3" t="s">
        <v>45</v>
      </c>
      <c r="T120" s="3" t="s">
        <v>45</v>
      </c>
      <c r="U120" s="3" t="s">
        <v>45</v>
      </c>
      <c r="V120" s="3" t="s">
        <v>45</v>
      </c>
      <c r="W120" s="3" t="s">
        <v>45</v>
      </c>
      <c r="X120" s="3" t="s">
        <v>43</v>
      </c>
      <c r="Y120" s="3" t="s">
        <v>43</v>
      </c>
      <c r="Z120" s="3" t="s">
        <v>43</v>
      </c>
      <c r="AA120" s="3" t="s">
        <v>44</v>
      </c>
      <c r="AB120" s="3" t="s">
        <v>43</v>
      </c>
      <c r="AC120" s="3" t="s">
        <v>43</v>
      </c>
      <c r="AD120" s="3" t="s">
        <v>45</v>
      </c>
      <c r="AE120" s="3" t="s">
        <v>45</v>
      </c>
      <c r="AF120" s="3" t="s">
        <v>45</v>
      </c>
      <c r="AG120" s="3" t="s">
        <v>45</v>
      </c>
      <c r="AH120" s="3" t="s">
        <v>45</v>
      </c>
      <c r="AI120" s="4" t="s">
        <v>45</v>
      </c>
    </row>
    <row r="121" spans="1:35">
      <c r="A121">
        <v>120</v>
      </c>
      <c r="B121" s="14">
        <v>45698.828430914349</v>
      </c>
      <c r="C121" s="15" t="s">
        <v>522</v>
      </c>
      <c r="D121" s="15" t="s">
        <v>35</v>
      </c>
      <c r="E121" s="17">
        <v>27</v>
      </c>
      <c r="F121" s="15" t="s">
        <v>523</v>
      </c>
      <c r="G121" s="15" t="s">
        <v>38</v>
      </c>
      <c r="H121" s="17" t="s">
        <v>39</v>
      </c>
      <c r="I121" s="17">
        <v>1</v>
      </c>
      <c r="J121" s="15" t="s">
        <v>640</v>
      </c>
      <c r="K121" s="17" t="s">
        <v>524</v>
      </c>
      <c r="L121" s="15" t="s">
        <v>51</v>
      </c>
      <c r="M121" s="10" t="s">
        <v>44</v>
      </c>
      <c r="N121" s="5" t="s">
        <v>44</v>
      </c>
      <c r="O121" s="5" t="s">
        <v>44</v>
      </c>
      <c r="P121" s="5" t="s">
        <v>44</v>
      </c>
      <c r="Q121" s="5" t="s">
        <v>44</v>
      </c>
      <c r="R121" s="5" t="s">
        <v>44</v>
      </c>
      <c r="S121" s="5" t="s">
        <v>45</v>
      </c>
      <c r="T121" s="5" t="s">
        <v>45</v>
      </c>
      <c r="U121" s="5" t="s">
        <v>45</v>
      </c>
      <c r="V121" s="5" t="s">
        <v>45</v>
      </c>
      <c r="W121" s="5" t="s">
        <v>45</v>
      </c>
      <c r="X121" s="5" t="s">
        <v>44</v>
      </c>
      <c r="Y121" s="5" t="s">
        <v>44</v>
      </c>
      <c r="Z121" s="5" t="s">
        <v>44</v>
      </c>
      <c r="AA121" s="5" t="s">
        <v>44</v>
      </c>
      <c r="AB121" s="5" t="s">
        <v>44</v>
      </c>
      <c r="AC121" s="5" t="s">
        <v>44</v>
      </c>
      <c r="AD121" s="5" t="s">
        <v>45</v>
      </c>
      <c r="AE121" s="5" t="s">
        <v>45</v>
      </c>
      <c r="AF121" s="5" t="s">
        <v>45</v>
      </c>
      <c r="AG121" s="5" t="s">
        <v>45</v>
      </c>
      <c r="AH121" s="5" t="s">
        <v>45</v>
      </c>
      <c r="AI121" s="6" t="s">
        <v>45</v>
      </c>
    </row>
    <row r="122" spans="1:35">
      <c r="A122">
        <v>121</v>
      </c>
      <c r="B122" s="14">
        <v>45698.839238657412</v>
      </c>
      <c r="C122" s="15" t="s">
        <v>525</v>
      </c>
      <c r="D122" s="15" t="s">
        <v>35</v>
      </c>
      <c r="E122" s="17" t="s">
        <v>526</v>
      </c>
      <c r="F122" s="15" t="s">
        <v>527</v>
      </c>
      <c r="G122" s="15" t="s">
        <v>38</v>
      </c>
      <c r="H122" s="17" t="s">
        <v>39</v>
      </c>
      <c r="I122" s="17">
        <v>1</v>
      </c>
      <c r="J122" s="15" t="s">
        <v>640</v>
      </c>
      <c r="K122" s="17" t="s">
        <v>457</v>
      </c>
      <c r="L122" s="15" t="s">
        <v>51</v>
      </c>
      <c r="M122" s="9" t="s">
        <v>43</v>
      </c>
      <c r="N122" s="3" t="s">
        <v>44</v>
      </c>
      <c r="O122" s="3" t="s">
        <v>44</v>
      </c>
      <c r="P122" s="3" t="s">
        <v>43</v>
      </c>
      <c r="Q122" s="3" t="s">
        <v>44</v>
      </c>
      <c r="R122" s="3" t="s">
        <v>44</v>
      </c>
      <c r="S122" s="3" t="s">
        <v>44</v>
      </c>
      <c r="T122" s="3" t="s">
        <v>44</v>
      </c>
      <c r="U122" s="3" t="s">
        <v>45</v>
      </c>
      <c r="V122" s="3" t="s">
        <v>44</v>
      </c>
      <c r="W122" s="3" t="s">
        <v>44</v>
      </c>
      <c r="X122" s="3" t="s">
        <v>44</v>
      </c>
      <c r="Y122" s="3" t="s">
        <v>44</v>
      </c>
      <c r="Z122" s="3" t="s">
        <v>44</v>
      </c>
      <c r="AA122" s="3" t="s">
        <v>44</v>
      </c>
      <c r="AB122" s="3" t="s">
        <v>44</v>
      </c>
      <c r="AC122" s="3" t="s">
        <v>44</v>
      </c>
      <c r="AD122" s="3" t="s">
        <v>44</v>
      </c>
      <c r="AE122" s="3" t="s">
        <v>44</v>
      </c>
      <c r="AF122" s="3" t="s">
        <v>44</v>
      </c>
      <c r="AG122" s="3" t="s">
        <v>44</v>
      </c>
      <c r="AH122" s="3" t="s">
        <v>44</v>
      </c>
      <c r="AI122" s="4" t="s">
        <v>44</v>
      </c>
    </row>
    <row r="123" spans="1:35">
      <c r="A123">
        <v>122</v>
      </c>
      <c r="B123" s="14">
        <v>45698.839963113423</v>
      </c>
      <c r="C123" s="15" t="s">
        <v>528</v>
      </c>
      <c r="D123" s="15" t="s">
        <v>35</v>
      </c>
      <c r="E123" s="17">
        <v>34</v>
      </c>
      <c r="F123" s="15" t="s">
        <v>529</v>
      </c>
      <c r="G123" s="15" t="s">
        <v>38</v>
      </c>
      <c r="H123" s="17" t="s">
        <v>114</v>
      </c>
      <c r="I123" s="17">
        <v>0</v>
      </c>
      <c r="J123" s="15" t="s">
        <v>647</v>
      </c>
      <c r="K123" s="17" t="s">
        <v>177</v>
      </c>
      <c r="L123" s="15" t="s">
        <v>51</v>
      </c>
      <c r="M123" s="10" t="s">
        <v>43</v>
      </c>
      <c r="N123" s="5" t="s">
        <v>46</v>
      </c>
      <c r="O123" s="5" t="s">
        <v>44</v>
      </c>
      <c r="P123" s="5" t="s">
        <v>44</v>
      </c>
      <c r="Q123" s="5" t="s">
        <v>44</v>
      </c>
      <c r="R123" s="5" t="s">
        <v>44</v>
      </c>
      <c r="S123" s="5" t="s">
        <v>45</v>
      </c>
      <c r="T123" s="5" t="s">
        <v>45</v>
      </c>
      <c r="U123" s="5" t="s">
        <v>45</v>
      </c>
      <c r="V123" s="5" t="s">
        <v>45</v>
      </c>
      <c r="W123" s="5" t="s">
        <v>45</v>
      </c>
      <c r="X123" s="5" t="s">
        <v>44</v>
      </c>
      <c r="Y123" s="5" t="s">
        <v>44</v>
      </c>
      <c r="Z123" s="5" t="s">
        <v>43</v>
      </c>
      <c r="AA123" s="5" t="s">
        <v>43</v>
      </c>
      <c r="AB123" s="5" t="s">
        <v>43</v>
      </c>
      <c r="AC123" s="5" t="s">
        <v>43</v>
      </c>
      <c r="AD123" s="5" t="s">
        <v>45</v>
      </c>
      <c r="AE123" s="5" t="s">
        <v>44</v>
      </c>
      <c r="AF123" s="5" t="s">
        <v>45</v>
      </c>
      <c r="AG123" s="5" t="s">
        <v>45</v>
      </c>
      <c r="AH123" s="5" t="s">
        <v>45</v>
      </c>
      <c r="AI123" s="6" t="s">
        <v>45</v>
      </c>
    </row>
    <row r="124" spans="1:35" s="91" customFormat="1">
      <c r="A124" s="91">
        <v>123</v>
      </c>
      <c r="B124" s="97">
        <v>45698.862745694445</v>
      </c>
      <c r="C124" s="98" t="s">
        <v>530</v>
      </c>
      <c r="D124" s="98" t="s">
        <v>35</v>
      </c>
      <c r="E124" s="99">
        <v>45</v>
      </c>
      <c r="F124" s="98" t="s">
        <v>531</v>
      </c>
      <c r="G124" s="98" t="s">
        <v>38</v>
      </c>
      <c r="H124" s="99" t="s">
        <v>39</v>
      </c>
      <c r="I124" s="99">
        <v>3</v>
      </c>
      <c r="J124" s="98" t="s">
        <v>532</v>
      </c>
      <c r="K124" s="99" t="s">
        <v>533</v>
      </c>
      <c r="L124" s="98" t="s">
        <v>42</v>
      </c>
      <c r="M124" s="103" t="s">
        <v>44</v>
      </c>
      <c r="N124" s="104" t="s">
        <v>44</v>
      </c>
      <c r="O124" s="104" t="s">
        <v>44</v>
      </c>
      <c r="P124" s="104" t="s">
        <v>44</v>
      </c>
      <c r="Q124" s="104" t="s">
        <v>45</v>
      </c>
      <c r="R124" s="104" t="s">
        <v>46</v>
      </c>
      <c r="S124" s="104" t="s">
        <v>45</v>
      </c>
      <c r="T124" s="104" t="s">
        <v>45</v>
      </c>
      <c r="U124" s="104" t="s">
        <v>44</v>
      </c>
      <c r="V124" s="104" t="s">
        <v>43</v>
      </c>
      <c r="W124" s="104" t="s">
        <v>44</v>
      </c>
      <c r="X124" s="104" t="s">
        <v>44</v>
      </c>
      <c r="Y124" s="104" t="s">
        <v>45</v>
      </c>
      <c r="Z124" s="104" t="s">
        <v>44</v>
      </c>
      <c r="AA124" s="104" t="s">
        <v>45</v>
      </c>
      <c r="AB124" s="104" t="s">
        <v>45</v>
      </c>
      <c r="AC124" s="104" t="s">
        <v>44</v>
      </c>
      <c r="AD124" s="104" t="s">
        <v>44</v>
      </c>
      <c r="AE124" s="104" t="s">
        <v>43</v>
      </c>
      <c r="AF124" s="104" t="s">
        <v>44</v>
      </c>
      <c r="AG124" s="104" t="s">
        <v>44</v>
      </c>
      <c r="AH124" s="104" t="s">
        <v>43</v>
      </c>
      <c r="AI124" s="105" t="s">
        <v>45</v>
      </c>
    </row>
    <row r="125" spans="1:35">
      <c r="A125">
        <v>124</v>
      </c>
      <c r="B125" s="14">
        <v>45698.863576932868</v>
      </c>
      <c r="C125" s="15" t="s">
        <v>534</v>
      </c>
      <c r="D125" s="15" t="s">
        <v>35</v>
      </c>
      <c r="E125" s="17">
        <v>37</v>
      </c>
      <c r="F125" s="15" t="s">
        <v>535</v>
      </c>
      <c r="G125" s="15" t="s">
        <v>38</v>
      </c>
      <c r="H125" s="17" t="s">
        <v>39</v>
      </c>
      <c r="I125" s="17">
        <v>1</v>
      </c>
      <c r="J125" s="15" t="s">
        <v>536</v>
      </c>
      <c r="K125" s="17" t="s">
        <v>81</v>
      </c>
      <c r="L125" s="15" t="s">
        <v>143</v>
      </c>
      <c r="M125" s="10" t="s">
        <v>43</v>
      </c>
      <c r="N125" s="5" t="s">
        <v>43</v>
      </c>
      <c r="O125" s="5" t="s">
        <v>43</v>
      </c>
      <c r="P125" s="5" t="s">
        <v>43</v>
      </c>
      <c r="Q125" s="5" t="s">
        <v>44</v>
      </c>
      <c r="R125" s="5" t="s">
        <v>45</v>
      </c>
      <c r="S125" s="5" t="s">
        <v>45</v>
      </c>
      <c r="T125" s="5" t="s">
        <v>45</v>
      </c>
      <c r="U125" s="5" t="s">
        <v>45</v>
      </c>
      <c r="V125" s="5" t="s">
        <v>45</v>
      </c>
      <c r="W125" s="5" t="s">
        <v>44</v>
      </c>
      <c r="X125" s="5" t="s">
        <v>44</v>
      </c>
      <c r="Y125" s="5" t="s">
        <v>43</v>
      </c>
      <c r="Z125" s="5" t="s">
        <v>44</v>
      </c>
      <c r="AA125" s="5" t="s">
        <v>44</v>
      </c>
      <c r="AB125" s="5" t="s">
        <v>43</v>
      </c>
      <c r="AC125" s="5" t="s">
        <v>43</v>
      </c>
      <c r="AD125" s="5" t="s">
        <v>44</v>
      </c>
      <c r="AE125" s="5" t="s">
        <v>44</v>
      </c>
      <c r="AF125" s="5" t="s">
        <v>45</v>
      </c>
      <c r="AG125" s="5" t="s">
        <v>45</v>
      </c>
      <c r="AH125" s="5" t="s">
        <v>45</v>
      </c>
      <c r="AI125" s="6" t="s">
        <v>45</v>
      </c>
    </row>
    <row r="126" spans="1:35">
      <c r="A126">
        <v>125</v>
      </c>
      <c r="B126" s="14">
        <v>45698.879589074073</v>
      </c>
      <c r="C126" s="15" t="s">
        <v>537</v>
      </c>
      <c r="D126" s="15" t="s">
        <v>35</v>
      </c>
      <c r="E126" s="17" t="s">
        <v>538</v>
      </c>
      <c r="F126" s="15" t="s">
        <v>539</v>
      </c>
      <c r="G126" s="15" t="s">
        <v>38</v>
      </c>
      <c r="H126" s="17" t="s">
        <v>39</v>
      </c>
      <c r="I126" s="17" t="s">
        <v>483</v>
      </c>
      <c r="J126" s="15" t="s">
        <v>390</v>
      </c>
      <c r="K126" s="17" t="s">
        <v>540</v>
      </c>
      <c r="L126" s="15" t="s">
        <v>143</v>
      </c>
      <c r="M126" s="9" t="s">
        <v>44</v>
      </c>
      <c r="N126" s="3" t="s">
        <v>45</v>
      </c>
      <c r="O126" s="3" t="s">
        <v>44</v>
      </c>
      <c r="P126" s="3" t="s">
        <v>44</v>
      </c>
      <c r="Q126" s="3" t="s">
        <v>44</v>
      </c>
      <c r="R126" s="3" t="s">
        <v>44</v>
      </c>
      <c r="S126" s="3" t="s">
        <v>45</v>
      </c>
      <c r="T126" s="3" t="s">
        <v>45</v>
      </c>
      <c r="U126" s="3" t="s">
        <v>45</v>
      </c>
      <c r="V126" s="3" t="s">
        <v>44</v>
      </c>
      <c r="W126" s="3" t="s">
        <v>45</v>
      </c>
      <c r="X126" s="3" t="s">
        <v>43</v>
      </c>
      <c r="Y126" s="3" t="s">
        <v>44</v>
      </c>
      <c r="Z126" s="3" t="s">
        <v>44</v>
      </c>
      <c r="AA126" s="3" t="s">
        <v>45</v>
      </c>
      <c r="AB126" s="3" t="s">
        <v>44</v>
      </c>
      <c r="AC126" s="3" t="s">
        <v>43</v>
      </c>
      <c r="AD126" s="3" t="s">
        <v>45</v>
      </c>
      <c r="AE126" s="3" t="s">
        <v>44</v>
      </c>
      <c r="AF126" s="3" t="s">
        <v>45</v>
      </c>
      <c r="AG126" s="3" t="s">
        <v>45</v>
      </c>
      <c r="AH126" s="3" t="s">
        <v>44</v>
      </c>
      <c r="AI126" s="4" t="s">
        <v>45</v>
      </c>
    </row>
    <row r="127" spans="1:35">
      <c r="A127">
        <v>126</v>
      </c>
      <c r="B127" s="14">
        <v>45698.888995000001</v>
      </c>
      <c r="C127" s="15" t="s">
        <v>541</v>
      </c>
      <c r="D127" s="15" t="s">
        <v>35</v>
      </c>
      <c r="E127" s="17" t="s">
        <v>510</v>
      </c>
      <c r="F127" s="15" t="s">
        <v>542</v>
      </c>
      <c r="G127" s="15" t="s">
        <v>38</v>
      </c>
      <c r="H127" s="17" t="s">
        <v>39</v>
      </c>
      <c r="I127" s="17">
        <v>3</v>
      </c>
      <c r="J127" s="15" t="s">
        <v>512</v>
      </c>
      <c r="K127" s="17" t="s">
        <v>208</v>
      </c>
      <c r="L127" s="15" t="s">
        <v>51</v>
      </c>
      <c r="M127" s="10" t="s">
        <v>43</v>
      </c>
      <c r="N127" s="5" t="s">
        <v>43</v>
      </c>
      <c r="O127" s="5" t="s">
        <v>44</v>
      </c>
      <c r="P127" s="5" t="s">
        <v>44</v>
      </c>
      <c r="Q127" s="5" t="s">
        <v>44</v>
      </c>
      <c r="R127" s="5" t="s">
        <v>45</v>
      </c>
      <c r="S127" s="5" t="s">
        <v>45</v>
      </c>
      <c r="T127" s="5" t="s">
        <v>45</v>
      </c>
      <c r="U127" s="5" t="s">
        <v>45</v>
      </c>
      <c r="V127" s="5" t="s">
        <v>44</v>
      </c>
      <c r="W127" s="5" t="s">
        <v>44</v>
      </c>
      <c r="X127" s="5" t="s">
        <v>43</v>
      </c>
      <c r="Y127" s="5" t="s">
        <v>44</v>
      </c>
      <c r="Z127" s="5" t="s">
        <v>44</v>
      </c>
      <c r="AA127" s="5" t="s">
        <v>44</v>
      </c>
      <c r="AB127" s="5" t="s">
        <v>44</v>
      </c>
      <c r="AC127" s="5" t="s">
        <v>44</v>
      </c>
      <c r="AD127" s="5" t="s">
        <v>44</v>
      </c>
      <c r="AE127" s="5" t="s">
        <v>44</v>
      </c>
      <c r="AF127" s="5" t="s">
        <v>45</v>
      </c>
      <c r="AG127" s="5" t="s">
        <v>45</v>
      </c>
      <c r="AH127" s="5" t="s">
        <v>44</v>
      </c>
      <c r="AI127" s="6" t="s">
        <v>45</v>
      </c>
    </row>
    <row r="128" spans="1:35">
      <c r="A128">
        <v>127</v>
      </c>
      <c r="B128" s="14">
        <v>45699.511059178243</v>
      </c>
      <c r="C128" s="15" t="s">
        <v>543</v>
      </c>
      <c r="D128" s="15" t="s">
        <v>35</v>
      </c>
      <c r="E128" s="17">
        <v>35</v>
      </c>
      <c r="F128" s="15" t="s">
        <v>544</v>
      </c>
      <c r="G128" s="15" t="s">
        <v>38</v>
      </c>
      <c r="H128" s="17" t="s">
        <v>39</v>
      </c>
      <c r="I128" s="17">
        <v>2</v>
      </c>
      <c r="J128" s="15" t="s">
        <v>545</v>
      </c>
      <c r="K128" s="17" t="s">
        <v>151</v>
      </c>
      <c r="L128" s="15" t="s">
        <v>51</v>
      </c>
      <c r="M128" s="9" t="s">
        <v>43</v>
      </c>
      <c r="N128" s="3" t="s">
        <v>45</v>
      </c>
      <c r="O128" s="3" t="s">
        <v>44</v>
      </c>
      <c r="P128" s="3" t="s">
        <v>43</v>
      </c>
      <c r="Q128" s="3" t="s">
        <v>43</v>
      </c>
      <c r="R128" s="3" t="s">
        <v>44</v>
      </c>
      <c r="S128" s="3" t="s">
        <v>44</v>
      </c>
      <c r="T128" s="3" t="s">
        <v>45</v>
      </c>
      <c r="U128" s="3" t="s">
        <v>45</v>
      </c>
      <c r="V128" s="3" t="s">
        <v>44</v>
      </c>
      <c r="W128" s="3" t="s">
        <v>45</v>
      </c>
      <c r="X128" s="3" t="s">
        <v>44</v>
      </c>
      <c r="Y128" s="3" t="s">
        <v>44</v>
      </c>
      <c r="Z128" s="3" t="s">
        <v>44</v>
      </c>
      <c r="AA128" s="3" t="s">
        <v>44</v>
      </c>
      <c r="AB128" s="3" t="s">
        <v>44</v>
      </c>
      <c r="AC128" s="3" t="s">
        <v>43</v>
      </c>
      <c r="AD128" s="3" t="s">
        <v>45</v>
      </c>
      <c r="AE128" s="3" t="s">
        <v>45</v>
      </c>
      <c r="AF128" s="3" t="s">
        <v>45</v>
      </c>
      <c r="AG128" s="3" t="s">
        <v>45</v>
      </c>
      <c r="AH128" s="3" t="s">
        <v>44</v>
      </c>
      <c r="AI128" s="4" t="s">
        <v>45</v>
      </c>
    </row>
    <row r="129" spans="1:35">
      <c r="A129">
        <v>128</v>
      </c>
      <c r="B129" s="14">
        <v>45699.51266601852</v>
      </c>
      <c r="C129" s="15" t="s">
        <v>546</v>
      </c>
      <c r="D129" s="15" t="s">
        <v>35</v>
      </c>
      <c r="E129" s="17" t="s">
        <v>547</v>
      </c>
      <c r="F129" s="15" t="s">
        <v>548</v>
      </c>
      <c r="G129" s="15" t="s">
        <v>38</v>
      </c>
      <c r="H129" s="17" t="s">
        <v>39</v>
      </c>
      <c r="I129" s="17">
        <v>1</v>
      </c>
      <c r="J129" s="15" t="s">
        <v>549</v>
      </c>
      <c r="K129" s="17" t="s">
        <v>550</v>
      </c>
      <c r="L129" s="15" t="s">
        <v>51</v>
      </c>
      <c r="M129" s="10" t="s">
        <v>44</v>
      </c>
      <c r="N129" s="5" t="s">
        <v>44</v>
      </c>
      <c r="O129" s="5" t="s">
        <v>45</v>
      </c>
      <c r="P129" s="5" t="s">
        <v>44</v>
      </c>
      <c r="Q129" s="5" t="s">
        <v>44</v>
      </c>
      <c r="R129" s="5" t="s">
        <v>44</v>
      </c>
      <c r="S129" s="5" t="s">
        <v>45</v>
      </c>
      <c r="T129" s="5" t="s">
        <v>45</v>
      </c>
      <c r="U129" s="5" t="s">
        <v>45</v>
      </c>
      <c r="V129" s="5" t="s">
        <v>45</v>
      </c>
      <c r="W129" s="5" t="s">
        <v>44</v>
      </c>
      <c r="X129" s="5" t="s">
        <v>44</v>
      </c>
      <c r="Y129" s="5" t="s">
        <v>44</v>
      </c>
      <c r="Z129" s="5" t="s">
        <v>43</v>
      </c>
      <c r="AA129" s="5" t="s">
        <v>44</v>
      </c>
      <c r="AB129" s="5" t="s">
        <v>44</v>
      </c>
      <c r="AC129" s="5" t="s">
        <v>44</v>
      </c>
      <c r="AD129" s="5" t="s">
        <v>45</v>
      </c>
      <c r="AE129" s="5" t="s">
        <v>44</v>
      </c>
      <c r="AF129" s="5" t="s">
        <v>46</v>
      </c>
      <c r="AG129" s="5" t="s">
        <v>45</v>
      </c>
      <c r="AH129" s="5" t="s">
        <v>44</v>
      </c>
      <c r="AI129" s="6" t="s">
        <v>45</v>
      </c>
    </row>
    <row r="130" spans="1:35">
      <c r="A130">
        <v>129</v>
      </c>
      <c r="B130" s="14">
        <v>45699.519962824073</v>
      </c>
      <c r="C130" s="15" t="s">
        <v>551</v>
      </c>
      <c r="D130" s="15" t="s">
        <v>35</v>
      </c>
      <c r="E130" s="17">
        <v>46</v>
      </c>
      <c r="F130" s="15" t="s">
        <v>552</v>
      </c>
      <c r="G130" s="15" t="s">
        <v>38</v>
      </c>
      <c r="H130" s="17" t="s">
        <v>39</v>
      </c>
      <c r="I130" s="17">
        <v>2</v>
      </c>
      <c r="J130" s="15" t="s">
        <v>553</v>
      </c>
      <c r="K130" s="17" t="s">
        <v>77</v>
      </c>
      <c r="L130" s="15" t="s">
        <v>51</v>
      </c>
      <c r="M130" s="9" t="s">
        <v>44</v>
      </c>
      <c r="N130" s="3" t="s">
        <v>45</v>
      </c>
      <c r="O130" s="3" t="s">
        <v>44</v>
      </c>
      <c r="P130" s="3" t="s">
        <v>44</v>
      </c>
      <c r="Q130" s="3" t="s">
        <v>44</v>
      </c>
      <c r="R130" s="3" t="s">
        <v>45</v>
      </c>
      <c r="S130" s="3" t="s">
        <v>45</v>
      </c>
      <c r="T130" s="3" t="s">
        <v>44</v>
      </c>
      <c r="U130" s="3" t="s">
        <v>45</v>
      </c>
      <c r="V130" s="3" t="s">
        <v>45</v>
      </c>
      <c r="W130" s="3" t="s">
        <v>45</v>
      </c>
      <c r="X130" s="3" t="s">
        <v>44</v>
      </c>
      <c r="Y130" s="3" t="s">
        <v>44</v>
      </c>
      <c r="Z130" s="3" t="s">
        <v>44</v>
      </c>
      <c r="AA130" s="3" t="s">
        <v>44</v>
      </c>
      <c r="AB130" s="3" t="s">
        <v>44</v>
      </c>
      <c r="AC130" s="3" t="s">
        <v>44</v>
      </c>
      <c r="AD130" s="3" t="s">
        <v>44</v>
      </c>
      <c r="AE130" s="3" t="s">
        <v>45</v>
      </c>
      <c r="AF130" s="3" t="s">
        <v>45</v>
      </c>
      <c r="AG130" s="3" t="s">
        <v>45</v>
      </c>
      <c r="AH130" s="3" t="s">
        <v>44</v>
      </c>
      <c r="AI130" s="4" t="s">
        <v>45</v>
      </c>
    </row>
    <row r="131" spans="1:35">
      <c r="A131">
        <v>130</v>
      </c>
      <c r="B131" s="14">
        <v>45699.523352118056</v>
      </c>
      <c r="C131" s="15" t="s">
        <v>554</v>
      </c>
      <c r="D131" s="15" t="s">
        <v>35</v>
      </c>
      <c r="E131" s="17" t="s">
        <v>555</v>
      </c>
      <c r="F131" s="15" t="s">
        <v>556</v>
      </c>
      <c r="G131" s="15" t="s">
        <v>38</v>
      </c>
      <c r="H131" s="17" t="s">
        <v>39</v>
      </c>
      <c r="I131" s="17">
        <v>2</v>
      </c>
      <c r="J131" s="15" t="s">
        <v>557</v>
      </c>
      <c r="K131" s="17" t="s">
        <v>558</v>
      </c>
      <c r="L131" s="15" t="s">
        <v>51</v>
      </c>
      <c r="M131" s="10" t="s">
        <v>43</v>
      </c>
      <c r="N131" s="5" t="s">
        <v>44</v>
      </c>
      <c r="O131" s="5" t="s">
        <v>44</v>
      </c>
      <c r="P131" s="5" t="s">
        <v>45</v>
      </c>
      <c r="Q131" s="5" t="s">
        <v>44</v>
      </c>
      <c r="R131" s="5" t="s">
        <v>46</v>
      </c>
      <c r="S131" s="5" t="s">
        <v>45</v>
      </c>
      <c r="T131" s="5" t="s">
        <v>45</v>
      </c>
      <c r="U131" s="5" t="s">
        <v>44</v>
      </c>
      <c r="V131" s="5" t="s">
        <v>46</v>
      </c>
      <c r="W131" s="5" t="s">
        <v>43</v>
      </c>
      <c r="X131" s="5" t="s">
        <v>43</v>
      </c>
      <c r="Y131" s="5" t="s">
        <v>45</v>
      </c>
      <c r="Z131" s="5" t="s">
        <v>44</v>
      </c>
      <c r="AA131" s="5" t="s">
        <v>45</v>
      </c>
      <c r="AB131" s="5" t="s">
        <v>46</v>
      </c>
      <c r="AC131" s="5" t="s">
        <v>44</v>
      </c>
      <c r="AD131" s="5" t="s">
        <v>45</v>
      </c>
      <c r="AE131" s="5" t="s">
        <v>44</v>
      </c>
      <c r="AF131" s="5" t="s">
        <v>45</v>
      </c>
      <c r="AG131" s="5" t="s">
        <v>46</v>
      </c>
      <c r="AH131" s="5" t="s">
        <v>44</v>
      </c>
      <c r="AI131" s="6" t="s">
        <v>46</v>
      </c>
    </row>
    <row r="132" spans="1:35" s="91" customFormat="1">
      <c r="A132" s="91">
        <v>131</v>
      </c>
      <c r="B132" s="97">
        <v>45699.534105127314</v>
      </c>
      <c r="C132" s="98" t="s">
        <v>559</v>
      </c>
      <c r="D132" s="98" t="s">
        <v>35</v>
      </c>
      <c r="E132" s="99" t="s">
        <v>560</v>
      </c>
      <c r="F132" s="98" t="s">
        <v>561</v>
      </c>
      <c r="G132" s="98" t="s">
        <v>104</v>
      </c>
      <c r="H132" s="99" t="s">
        <v>105</v>
      </c>
      <c r="I132" s="99">
        <v>0</v>
      </c>
      <c r="J132" s="98" t="s">
        <v>562</v>
      </c>
      <c r="K132" s="99" t="s">
        <v>77</v>
      </c>
      <c r="L132" s="98" t="s">
        <v>51</v>
      </c>
      <c r="M132" s="103" t="s">
        <v>44</v>
      </c>
      <c r="N132" s="104" t="s">
        <v>45</v>
      </c>
      <c r="O132" s="104" t="s">
        <v>44</v>
      </c>
      <c r="P132" s="104" t="s">
        <v>45</v>
      </c>
      <c r="Q132" s="104" t="s">
        <v>44</v>
      </c>
      <c r="R132" s="104" t="s">
        <v>45</v>
      </c>
      <c r="S132" s="104" t="s">
        <v>44</v>
      </c>
      <c r="T132" s="104" t="s">
        <v>44</v>
      </c>
      <c r="U132" s="104" t="s">
        <v>44</v>
      </c>
      <c r="V132" s="104" t="s">
        <v>44</v>
      </c>
      <c r="W132" s="104" t="s">
        <v>44</v>
      </c>
      <c r="X132" s="104" t="s">
        <v>44</v>
      </c>
      <c r="Y132" s="104" t="s">
        <v>44</v>
      </c>
      <c r="Z132" s="104" t="s">
        <v>44</v>
      </c>
      <c r="AA132" s="104" t="s">
        <v>45</v>
      </c>
      <c r="AB132" s="104" t="s">
        <v>44</v>
      </c>
      <c r="AC132" s="104" t="s">
        <v>44</v>
      </c>
      <c r="AD132" s="104" t="s">
        <v>45</v>
      </c>
      <c r="AE132" s="104" t="s">
        <v>45</v>
      </c>
      <c r="AF132" s="104" t="s">
        <v>44</v>
      </c>
      <c r="AG132" s="104" t="s">
        <v>45</v>
      </c>
      <c r="AH132" s="104" t="s">
        <v>44</v>
      </c>
      <c r="AI132" s="105" t="s">
        <v>45</v>
      </c>
    </row>
    <row r="133" spans="1:35">
      <c r="A133">
        <v>132</v>
      </c>
      <c r="B133" s="14">
        <v>45699.541737268519</v>
      </c>
      <c r="C133" s="15" t="s">
        <v>563</v>
      </c>
      <c r="D133" s="15" t="s">
        <v>35</v>
      </c>
      <c r="E133" s="17">
        <v>35</v>
      </c>
      <c r="F133" s="15" t="s">
        <v>564</v>
      </c>
      <c r="G133" s="15" t="s">
        <v>38</v>
      </c>
      <c r="H133" s="17" t="s">
        <v>39</v>
      </c>
      <c r="I133" s="17">
        <v>2</v>
      </c>
      <c r="J133" s="15" t="s">
        <v>565</v>
      </c>
      <c r="K133" s="17" t="s">
        <v>566</v>
      </c>
      <c r="L133" s="15" t="s">
        <v>567</v>
      </c>
      <c r="M133" s="10" t="s">
        <v>43</v>
      </c>
      <c r="N133" s="5" t="s">
        <v>45</v>
      </c>
      <c r="O133" s="5" t="s">
        <v>44</v>
      </c>
      <c r="P133" s="5" t="s">
        <v>43</v>
      </c>
      <c r="Q133" s="5" t="s">
        <v>43</v>
      </c>
      <c r="R133" s="5" t="s">
        <v>45</v>
      </c>
      <c r="S133" s="5" t="s">
        <v>44</v>
      </c>
      <c r="T133" s="5" t="s">
        <v>45</v>
      </c>
      <c r="U133" s="5" t="s">
        <v>45</v>
      </c>
      <c r="V133" s="5" t="s">
        <v>44</v>
      </c>
      <c r="W133" s="5" t="s">
        <v>45</v>
      </c>
      <c r="X133" s="5" t="s">
        <v>43</v>
      </c>
      <c r="Y133" s="5" t="s">
        <v>43</v>
      </c>
      <c r="Z133" s="5" t="s">
        <v>44</v>
      </c>
      <c r="AA133" s="5" t="s">
        <v>44</v>
      </c>
      <c r="AB133" s="5" t="s">
        <v>44</v>
      </c>
      <c r="AC133" s="5" t="s">
        <v>43</v>
      </c>
      <c r="AD133" s="5" t="s">
        <v>45</v>
      </c>
      <c r="AE133" s="5" t="s">
        <v>44</v>
      </c>
      <c r="AF133" s="5" t="s">
        <v>45</v>
      </c>
      <c r="AG133" s="5" t="s">
        <v>45</v>
      </c>
      <c r="AH133" s="5" t="s">
        <v>44</v>
      </c>
      <c r="AI133" s="6" t="s">
        <v>45</v>
      </c>
    </row>
    <row r="134" spans="1:35" s="91" customFormat="1">
      <c r="A134" s="91">
        <v>133</v>
      </c>
      <c r="B134" s="97">
        <v>45699.874365706019</v>
      </c>
      <c r="C134" s="98" t="s">
        <v>568</v>
      </c>
      <c r="D134" s="98" t="s">
        <v>35</v>
      </c>
      <c r="E134" s="99" t="s">
        <v>313</v>
      </c>
      <c r="F134" s="98" t="s">
        <v>569</v>
      </c>
      <c r="G134" s="98" t="s">
        <v>104</v>
      </c>
      <c r="H134" s="99" t="s">
        <v>105</v>
      </c>
      <c r="I134" s="99">
        <v>0</v>
      </c>
      <c r="J134" s="98" t="s">
        <v>570</v>
      </c>
      <c r="K134" s="99" t="s">
        <v>571</v>
      </c>
      <c r="L134" s="98" t="s">
        <v>143</v>
      </c>
      <c r="M134" s="103" t="s">
        <v>44</v>
      </c>
      <c r="N134" s="104" t="s">
        <v>45</v>
      </c>
      <c r="O134" s="104" t="s">
        <v>44</v>
      </c>
      <c r="P134" s="104" t="s">
        <v>44</v>
      </c>
      <c r="Q134" s="104" t="s">
        <v>44</v>
      </c>
      <c r="R134" s="104" t="s">
        <v>45</v>
      </c>
      <c r="S134" s="104" t="s">
        <v>45</v>
      </c>
      <c r="T134" s="104" t="s">
        <v>44</v>
      </c>
      <c r="U134" s="104" t="s">
        <v>44</v>
      </c>
      <c r="V134" s="104" t="s">
        <v>43</v>
      </c>
      <c r="W134" s="104" t="s">
        <v>43</v>
      </c>
      <c r="X134" s="104" t="s">
        <v>44</v>
      </c>
      <c r="Y134" s="104" t="s">
        <v>44</v>
      </c>
      <c r="Z134" s="104" t="s">
        <v>45</v>
      </c>
      <c r="AA134" s="104" t="s">
        <v>45</v>
      </c>
      <c r="AB134" s="104" t="s">
        <v>44</v>
      </c>
      <c r="AC134" s="104" t="s">
        <v>43</v>
      </c>
      <c r="AD134" s="104" t="s">
        <v>44</v>
      </c>
      <c r="AE134" s="104" t="s">
        <v>44</v>
      </c>
      <c r="AF134" s="104" t="s">
        <v>45</v>
      </c>
      <c r="AG134" s="104" t="s">
        <v>45</v>
      </c>
      <c r="AH134" s="104" t="s">
        <v>43</v>
      </c>
      <c r="AI134" s="105" t="s">
        <v>44</v>
      </c>
    </row>
    <row r="135" spans="1:35">
      <c r="A135">
        <v>134</v>
      </c>
      <c r="B135" s="14">
        <v>45700.383700104168</v>
      </c>
      <c r="C135" s="15" t="s">
        <v>572</v>
      </c>
      <c r="D135" s="15" t="s">
        <v>35</v>
      </c>
      <c r="E135" s="17" t="s">
        <v>573</v>
      </c>
      <c r="F135" s="15" t="s">
        <v>574</v>
      </c>
      <c r="G135" s="15" t="s">
        <v>38</v>
      </c>
      <c r="H135" s="17" t="s">
        <v>39</v>
      </c>
      <c r="I135" s="17">
        <v>1</v>
      </c>
      <c r="J135" s="15" t="s">
        <v>575</v>
      </c>
      <c r="K135" s="17" t="s">
        <v>576</v>
      </c>
      <c r="L135" s="15" t="s">
        <v>143</v>
      </c>
      <c r="M135" s="10" t="s">
        <v>43</v>
      </c>
      <c r="N135" s="5" t="s">
        <v>43</v>
      </c>
      <c r="O135" s="5" t="s">
        <v>44</v>
      </c>
      <c r="P135" s="5" t="s">
        <v>44</v>
      </c>
      <c r="Q135" s="5" t="s">
        <v>43</v>
      </c>
      <c r="R135" s="5" t="s">
        <v>45</v>
      </c>
      <c r="S135" s="5" t="s">
        <v>43</v>
      </c>
      <c r="T135" s="5" t="s">
        <v>45</v>
      </c>
      <c r="U135" s="5" t="s">
        <v>45</v>
      </c>
      <c r="V135" s="5" t="s">
        <v>45</v>
      </c>
      <c r="W135" s="5" t="s">
        <v>44</v>
      </c>
      <c r="X135" s="5" t="s">
        <v>44</v>
      </c>
      <c r="Y135" s="5" t="s">
        <v>44</v>
      </c>
      <c r="Z135" s="5" t="s">
        <v>44</v>
      </c>
      <c r="AA135" s="5" t="s">
        <v>44</v>
      </c>
      <c r="AB135" s="5" t="s">
        <v>43</v>
      </c>
      <c r="AC135" s="5" t="s">
        <v>43</v>
      </c>
      <c r="AD135" s="5" t="s">
        <v>45</v>
      </c>
      <c r="AE135" s="5" t="s">
        <v>45</v>
      </c>
      <c r="AF135" s="5" t="s">
        <v>46</v>
      </c>
      <c r="AG135" s="5" t="s">
        <v>46</v>
      </c>
      <c r="AH135" s="5" t="s">
        <v>44</v>
      </c>
      <c r="AI135" s="6" t="s">
        <v>46</v>
      </c>
    </row>
    <row r="136" spans="1:35">
      <c r="A136">
        <v>135</v>
      </c>
      <c r="B136" s="14">
        <v>45700.667974178243</v>
      </c>
      <c r="C136" s="15" t="s">
        <v>577</v>
      </c>
      <c r="D136" s="15" t="s">
        <v>35</v>
      </c>
      <c r="E136" s="17">
        <v>35</v>
      </c>
      <c r="F136" s="15" t="s">
        <v>578</v>
      </c>
      <c r="G136" s="15" t="s">
        <v>38</v>
      </c>
      <c r="H136" s="17" t="s">
        <v>39</v>
      </c>
      <c r="I136" s="17">
        <v>4</v>
      </c>
      <c r="J136" s="15" t="s">
        <v>640</v>
      </c>
      <c r="K136" s="17" t="s">
        <v>579</v>
      </c>
      <c r="L136" s="15" t="s">
        <v>42</v>
      </c>
      <c r="M136" s="9" t="s">
        <v>43</v>
      </c>
      <c r="N136" s="3" t="s">
        <v>44</v>
      </c>
      <c r="O136" s="3" t="s">
        <v>44</v>
      </c>
      <c r="P136" s="3" t="s">
        <v>44</v>
      </c>
      <c r="Q136" s="3" t="s">
        <v>44</v>
      </c>
      <c r="R136" s="3" t="s">
        <v>44</v>
      </c>
      <c r="S136" s="3" t="s">
        <v>45</v>
      </c>
      <c r="T136" s="3" t="s">
        <v>45</v>
      </c>
      <c r="U136" s="3" t="s">
        <v>45</v>
      </c>
      <c r="V136" s="3" t="s">
        <v>45</v>
      </c>
      <c r="W136" s="3" t="s">
        <v>45</v>
      </c>
      <c r="X136" s="3" t="s">
        <v>44</v>
      </c>
      <c r="Y136" s="3" t="s">
        <v>44</v>
      </c>
      <c r="Z136" s="3" t="s">
        <v>44</v>
      </c>
      <c r="AA136" s="3" t="s">
        <v>44</v>
      </c>
      <c r="AB136" s="3" t="s">
        <v>44</v>
      </c>
      <c r="AC136" s="3" t="s">
        <v>44</v>
      </c>
      <c r="AD136" s="3" t="s">
        <v>45</v>
      </c>
      <c r="AE136" s="3" t="s">
        <v>45</v>
      </c>
      <c r="AF136" s="3" t="s">
        <v>45</v>
      </c>
      <c r="AG136" s="3" t="s">
        <v>45</v>
      </c>
      <c r="AH136" s="3" t="s">
        <v>45</v>
      </c>
      <c r="AI136" s="4" t="s">
        <v>45</v>
      </c>
    </row>
    <row r="137" spans="1:35">
      <c r="A137">
        <v>136</v>
      </c>
      <c r="B137" s="14">
        <v>45700.675958576394</v>
      </c>
      <c r="C137" s="15" t="s">
        <v>580</v>
      </c>
      <c r="D137" s="15" t="s">
        <v>35</v>
      </c>
      <c r="E137" s="68">
        <v>32</v>
      </c>
      <c r="F137" s="15" t="s">
        <v>581</v>
      </c>
      <c r="G137" s="69" t="s">
        <v>38</v>
      </c>
      <c r="H137" s="68" t="s">
        <v>39</v>
      </c>
      <c r="I137" s="68">
        <v>2</v>
      </c>
      <c r="J137" s="15" t="s">
        <v>582</v>
      </c>
      <c r="K137" s="68" t="s">
        <v>127</v>
      </c>
      <c r="L137" s="69" t="s">
        <v>51</v>
      </c>
      <c r="M137" s="10" t="s">
        <v>43</v>
      </c>
      <c r="N137" s="5" t="s">
        <v>44</v>
      </c>
      <c r="O137" s="5" t="s">
        <v>44</v>
      </c>
      <c r="P137" s="5" t="s">
        <v>43</v>
      </c>
      <c r="Q137" s="5" t="s">
        <v>43</v>
      </c>
      <c r="R137" s="5" t="s">
        <v>45</v>
      </c>
      <c r="S137" s="5" t="s">
        <v>45</v>
      </c>
      <c r="T137" s="5" t="s">
        <v>45</v>
      </c>
      <c r="U137" s="5" t="s">
        <v>46</v>
      </c>
      <c r="V137" s="5" t="s">
        <v>45</v>
      </c>
      <c r="W137" s="5" t="s">
        <v>44</v>
      </c>
      <c r="X137" s="5" t="s">
        <v>43</v>
      </c>
      <c r="Y137" s="5" t="s">
        <v>44</v>
      </c>
      <c r="Z137" s="5" t="s">
        <v>44</v>
      </c>
      <c r="AA137" s="5" t="s">
        <v>44</v>
      </c>
      <c r="AB137" s="5" t="s">
        <v>43</v>
      </c>
      <c r="AC137" s="5" t="s">
        <v>43</v>
      </c>
      <c r="AD137" s="5" t="s">
        <v>45</v>
      </c>
      <c r="AE137" s="5" t="s">
        <v>45</v>
      </c>
      <c r="AF137" s="5" t="s">
        <v>46</v>
      </c>
      <c r="AG137" s="5" t="s">
        <v>46</v>
      </c>
      <c r="AH137" s="5" t="s">
        <v>45</v>
      </c>
      <c r="AI137" s="6" t="s">
        <v>46</v>
      </c>
    </row>
    <row r="138" spans="1:35">
      <c r="A138">
        <v>137</v>
      </c>
      <c r="B138" s="14">
        <v>45700.699165995371</v>
      </c>
      <c r="C138" s="15" t="s">
        <v>583</v>
      </c>
      <c r="D138" s="15" t="s">
        <v>35</v>
      </c>
      <c r="E138" s="17">
        <v>39</v>
      </c>
      <c r="F138" s="15" t="s">
        <v>584</v>
      </c>
      <c r="G138" s="15" t="s">
        <v>38</v>
      </c>
      <c r="H138" s="17" t="s">
        <v>39</v>
      </c>
      <c r="I138" s="17">
        <v>2</v>
      </c>
      <c r="J138" s="15" t="s">
        <v>641</v>
      </c>
      <c r="K138" s="17" t="s">
        <v>191</v>
      </c>
      <c r="L138" s="15" t="s">
        <v>42</v>
      </c>
      <c r="M138" s="9" t="s">
        <v>43</v>
      </c>
      <c r="N138" s="3" t="s">
        <v>44</v>
      </c>
      <c r="O138" s="3" t="s">
        <v>44</v>
      </c>
      <c r="P138" s="3" t="s">
        <v>44</v>
      </c>
      <c r="Q138" s="3" t="s">
        <v>43</v>
      </c>
      <c r="R138" s="3" t="s">
        <v>45</v>
      </c>
      <c r="S138" s="3" t="s">
        <v>44</v>
      </c>
      <c r="T138" s="3" t="s">
        <v>45</v>
      </c>
      <c r="U138" s="3" t="s">
        <v>45</v>
      </c>
      <c r="V138" s="3" t="s">
        <v>44</v>
      </c>
      <c r="W138" s="3" t="s">
        <v>45</v>
      </c>
      <c r="X138" s="3" t="s">
        <v>44</v>
      </c>
      <c r="Y138" s="3" t="s">
        <v>43</v>
      </c>
      <c r="Z138" s="3" t="s">
        <v>44</v>
      </c>
      <c r="AA138" s="3" t="s">
        <v>44</v>
      </c>
      <c r="AB138" s="3" t="s">
        <v>44</v>
      </c>
      <c r="AC138" s="3" t="s">
        <v>44</v>
      </c>
      <c r="AD138" s="3" t="s">
        <v>44</v>
      </c>
      <c r="AE138" s="3" t="s">
        <v>44</v>
      </c>
      <c r="AF138" s="3" t="s">
        <v>44</v>
      </c>
      <c r="AG138" s="3" t="s">
        <v>44</v>
      </c>
      <c r="AH138" s="3" t="s">
        <v>44</v>
      </c>
      <c r="AI138" s="4" t="s">
        <v>45</v>
      </c>
    </row>
    <row r="139" spans="1:35">
      <c r="A139">
        <v>138</v>
      </c>
      <c r="B139" s="14">
        <v>45701.496821469904</v>
      </c>
      <c r="C139" s="15" t="s">
        <v>585</v>
      </c>
      <c r="D139" s="15" t="s">
        <v>35</v>
      </c>
      <c r="E139" s="68">
        <v>36</v>
      </c>
      <c r="F139" s="15" t="s">
        <v>586</v>
      </c>
      <c r="G139" s="69" t="s">
        <v>38</v>
      </c>
      <c r="H139" s="68" t="s">
        <v>39</v>
      </c>
      <c r="I139" s="68">
        <v>3</v>
      </c>
      <c r="J139" s="15" t="s">
        <v>587</v>
      </c>
      <c r="K139" s="68" t="s">
        <v>91</v>
      </c>
      <c r="L139" s="69" t="s">
        <v>51</v>
      </c>
      <c r="M139" s="10" t="s">
        <v>43</v>
      </c>
      <c r="N139" s="5" t="s">
        <v>45</v>
      </c>
      <c r="O139" s="5" t="s">
        <v>43</v>
      </c>
      <c r="P139" s="5" t="s">
        <v>43</v>
      </c>
      <c r="Q139" s="5" t="s">
        <v>43</v>
      </c>
      <c r="R139" s="5" t="s">
        <v>44</v>
      </c>
      <c r="S139" s="5" t="s">
        <v>46</v>
      </c>
      <c r="T139" s="5" t="s">
        <v>45</v>
      </c>
      <c r="U139" s="5" t="s">
        <v>46</v>
      </c>
      <c r="V139" s="5" t="s">
        <v>45</v>
      </c>
      <c r="W139" s="5" t="s">
        <v>46</v>
      </c>
      <c r="X139" s="5" t="s">
        <v>43</v>
      </c>
      <c r="Y139" s="5" t="s">
        <v>43</v>
      </c>
      <c r="Z139" s="5" t="s">
        <v>43</v>
      </c>
      <c r="AA139" s="5" t="s">
        <v>43</v>
      </c>
      <c r="AB139" s="5" t="s">
        <v>43</v>
      </c>
      <c r="AC139" s="5" t="s">
        <v>43</v>
      </c>
      <c r="AD139" s="5" t="s">
        <v>45</v>
      </c>
      <c r="AE139" s="5" t="s">
        <v>45</v>
      </c>
      <c r="AF139" s="5" t="s">
        <v>46</v>
      </c>
      <c r="AG139" s="5" t="s">
        <v>46</v>
      </c>
      <c r="AH139" s="5" t="s">
        <v>45</v>
      </c>
      <c r="AI139" s="6" t="s">
        <v>46</v>
      </c>
    </row>
    <row r="140" spans="1:35">
      <c r="A140">
        <v>139</v>
      </c>
      <c r="B140" s="14">
        <v>45701.535166539354</v>
      </c>
      <c r="C140" s="15" t="s">
        <v>588</v>
      </c>
      <c r="D140" s="15" t="s">
        <v>35</v>
      </c>
      <c r="E140" s="17" t="s">
        <v>589</v>
      </c>
      <c r="F140" s="15" t="s">
        <v>590</v>
      </c>
      <c r="G140" s="15" t="s">
        <v>104</v>
      </c>
      <c r="H140" s="17" t="s">
        <v>105</v>
      </c>
      <c r="I140" s="17">
        <v>0</v>
      </c>
      <c r="J140" s="15" t="s">
        <v>591</v>
      </c>
      <c r="K140" s="17" t="s">
        <v>592</v>
      </c>
      <c r="L140" s="15" t="s">
        <v>51</v>
      </c>
      <c r="M140" s="9" t="s">
        <v>44</v>
      </c>
      <c r="N140" s="3" t="s">
        <v>45</v>
      </c>
      <c r="O140" s="3" t="s">
        <v>44</v>
      </c>
      <c r="P140" s="3" t="s">
        <v>44</v>
      </c>
      <c r="Q140" s="3" t="s">
        <v>44</v>
      </c>
      <c r="R140" s="3" t="s">
        <v>44</v>
      </c>
      <c r="S140" s="3" t="s">
        <v>45</v>
      </c>
      <c r="T140" s="3" t="s">
        <v>45</v>
      </c>
      <c r="U140" s="3" t="s">
        <v>45</v>
      </c>
      <c r="V140" s="3" t="s">
        <v>45</v>
      </c>
      <c r="W140" s="3" t="s">
        <v>45</v>
      </c>
      <c r="X140" s="3" t="s">
        <v>44</v>
      </c>
      <c r="Y140" s="3" t="s">
        <v>44</v>
      </c>
      <c r="Z140" s="3" t="s">
        <v>44</v>
      </c>
      <c r="AA140" s="3" t="s">
        <v>44</v>
      </c>
      <c r="AB140" s="3" t="s">
        <v>44</v>
      </c>
      <c r="AC140" s="3" t="s">
        <v>44</v>
      </c>
      <c r="AD140" s="3" t="s">
        <v>44</v>
      </c>
      <c r="AE140" s="3" t="s">
        <v>45</v>
      </c>
      <c r="AF140" s="3" t="s">
        <v>45</v>
      </c>
      <c r="AG140" s="3" t="s">
        <v>45</v>
      </c>
      <c r="AH140" s="3" t="s">
        <v>44</v>
      </c>
      <c r="AI140" s="4" t="s">
        <v>45</v>
      </c>
    </row>
    <row r="141" spans="1:35">
      <c r="A141">
        <v>140</v>
      </c>
      <c r="B141" s="14">
        <v>45701.592564479171</v>
      </c>
      <c r="C141" s="15" t="s">
        <v>643</v>
      </c>
      <c r="D141" s="15" t="s">
        <v>35</v>
      </c>
      <c r="E141" s="17" t="s">
        <v>593</v>
      </c>
      <c r="F141" s="18" t="s">
        <v>644</v>
      </c>
      <c r="G141" s="15" t="s">
        <v>38</v>
      </c>
      <c r="H141" s="17" t="s">
        <v>114</v>
      </c>
      <c r="I141" s="17">
        <v>0</v>
      </c>
      <c r="J141" s="15" t="s">
        <v>594</v>
      </c>
      <c r="K141" s="17" t="s">
        <v>540</v>
      </c>
      <c r="L141" s="15" t="s">
        <v>51</v>
      </c>
      <c r="M141" s="10" t="s">
        <v>44</v>
      </c>
      <c r="N141" s="5" t="s">
        <v>44</v>
      </c>
      <c r="O141" s="5" t="s">
        <v>43</v>
      </c>
      <c r="P141" s="5" t="s">
        <v>44</v>
      </c>
      <c r="Q141" s="5" t="s">
        <v>44</v>
      </c>
      <c r="R141" s="5" t="s">
        <v>45</v>
      </c>
      <c r="S141" s="5" t="s">
        <v>44</v>
      </c>
      <c r="T141" s="5" t="s">
        <v>45</v>
      </c>
      <c r="U141" s="5" t="s">
        <v>45</v>
      </c>
      <c r="V141" s="5" t="s">
        <v>46</v>
      </c>
      <c r="W141" s="5" t="s">
        <v>45</v>
      </c>
      <c r="X141" s="5" t="s">
        <v>44</v>
      </c>
      <c r="Y141" s="5" t="s">
        <v>44</v>
      </c>
      <c r="Z141" s="5" t="s">
        <v>43</v>
      </c>
      <c r="AA141" s="5" t="s">
        <v>45</v>
      </c>
      <c r="AB141" s="5" t="s">
        <v>44</v>
      </c>
      <c r="AC141" s="5" t="s">
        <v>44</v>
      </c>
      <c r="AD141" s="5" t="s">
        <v>44</v>
      </c>
      <c r="AE141" s="5" t="s">
        <v>45</v>
      </c>
      <c r="AF141" s="5" t="s">
        <v>45</v>
      </c>
      <c r="AG141" s="5" t="s">
        <v>46</v>
      </c>
      <c r="AH141" s="5" t="s">
        <v>44</v>
      </c>
      <c r="AI141" s="6" t="s">
        <v>46</v>
      </c>
    </row>
    <row r="142" spans="1:35">
      <c r="A142">
        <v>141</v>
      </c>
      <c r="B142" s="14">
        <v>45702.460488738427</v>
      </c>
      <c r="C142" s="15" t="s">
        <v>595</v>
      </c>
      <c r="D142" s="15" t="s">
        <v>35</v>
      </c>
      <c r="E142" s="17" t="s">
        <v>410</v>
      </c>
      <c r="F142" s="15" t="s">
        <v>596</v>
      </c>
      <c r="G142" s="15" t="s">
        <v>104</v>
      </c>
      <c r="H142" s="17" t="s">
        <v>105</v>
      </c>
      <c r="I142" s="17">
        <v>0</v>
      </c>
      <c r="J142" s="15" t="s">
        <v>597</v>
      </c>
      <c r="K142" s="17" t="s">
        <v>524</v>
      </c>
      <c r="L142" s="15" t="s">
        <v>51</v>
      </c>
      <c r="M142" s="9" t="s">
        <v>44</v>
      </c>
      <c r="N142" s="3" t="s">
        <v>44</v>
      </c>
      <c r="O142" s="3" t="s">
        <v>44</v>
      </c>
      <c r="P142" s="3" t="s">
        <v>44</v>
      </c>
      <c r="Q142" s="3" t="s">
        <v>44</v>
      </c>
      <c r="R142" s="3" t="s">
        <v>45</v>
      </c>
      <c r="S142" s="3" t="s">
        <v>45</v>
      </c>
      <c r="T142" s="3" t="s">
        <v>45</v>
      </c>
      <c r="U142" s="3" t="s">
        <v>45</v>
      </c>
      <c r="V142" s="3" t="s">
        <v>45</v>
      </c>
      <c r="W142" s="3" t="s">
        <v>45</v>
      </c>
      <c r="X142" s="3" t="s">
        <v>44</v>
      </c>
      <c r="Y142" s="3" t="s">
        <v>44</v>
      </c>
      <c r="Z142" s="3" t="s">
        <v>44</v>
      </c>
      <c r="AA142" s="3" t="s">
        <v>44</v>
      </c>
      <c r="AB142" s="3" t="s">
        <v>44</v>
      </c>
      <c r="AC142" s="3" t="s">
        <v>44</v>
      </c>
      <c r="AD142" s="3" t="s">
        <v>46</v>
      </c>
      <c r="AE142" s="3" t="s">
        <v>44</v>
      </c>
      <c r="AF142" s="3" t="s">
        <v>45</v>
      </c>
      <c r="AG142" s="3" t="s">
        <v>45</v>
      </c>
      <c r="AH142" s="3" t="s">
        <v>45</v>
      </c>
      <c r="AI142" s="4" t="s">
        <v>45</v>
      </c>
    </row>
    <row r="143" spans="1:35">
      <c r="A143">
        <v>142</v>
      </c>
      <c r="B143" s="14">
        <v>45702.47259795139</v>
      </c>
      <c r="C143" s="15" t="s">
        <v>598</v>
      </c>
      <c r="D143" s="15" t="s">
        <v>35</v>
      </c>
      <c r="E143" s="17" t="s">
        <v>599</v>
      </c>
      <c r="F143" s="15" t="s">
        <v>600</v>
      </c>
      <c r="G143" s="15" t="s">
        <v>104</v>
      </c>
      <c r="H143" s="17" t="s">
        <v>105</v>
      </c>
      <c r="I143" s="17">
        <v>0</v>
      </c>
      <c r="J143" s="15" t="s">
        <v>601</v>
      </c>
      <c r="K143" s="17" t="s">
        <v>602</v>
      </c>
      <c r="L143" s="15" t="s">
        <v>51</v>
      </c>
      <c r="M143" s="10" t="s">
        <v>43</v>
      </c>
      <c r="N143" s="5" t="s">
        <v>43</v>
      </c>
      <c r="O143" s="5" t="s">
        <v>43</v>
      </c>
      <c r="P143" s="5" t="s">
        <v>43</v>
      </c>
      <c r="Q143" s="5" t="s">
        <v>43</v>
      </c>
      <c r="R143" s="5" t="s">
        <v>43</v>
      </c>
      <c r="S143" s="5" t="s">
        <v>45</v>
      </c>
      <c r="T143" s="5" t="s">
        <v>45</v>
      </c>
      <c r="U143" s="5" t="s">
        <v>46</v>
      </c>
      <c r="V143" s="5" t="s">
        <v>45</v>
      </c>
      <c r="W143" s="5" t="s">
        <v>44</v>
      </c>
      <c r="X143" s="5" t="s">
        <v>43</v>
      </c>
      <c r="Y143" s="5" t="s">
        <v>43</v>
      </c>
      <c r="Z143" s="5" t="s">
        <v>45</v>
      </c>
      <c r="AA143" s="5" t="s">
        <v>43</v>
      </c>
      <c r="AB143" s="5" t="s">
        <v>43</v>
      </c>
      <c r="AC143" s="5" t="s">
        <v>43</v>
      </c>
      <c r="AD143" s="5" t="s">
        <v>45</v>
      </c>
      <c r="AE143" s="5" t="s">
        <v>44</v>
      </c>
      <c r="AF143" s="5" t="s">
        <v>44</v>
      </c>
      <c r="AG143" s="5" t="s">
        <v>45</v>
      </c>
      <c r="AH143" s="5" t="s">
        <v>44</v>
      </c>
      <c r="AI143" s="6" t="s">
        <v>43</v>
      </c>
    </row>
    <row r="144" spans="1:35">
      <c r="A144">
        <v>143</v>
      </c>
      <c r="B144" s="14">
        <v>45702.478041689814</v>
      </c>
      <c r="C144" s="15" t="s">
        <v>603</v>
      </c>
      <c r="D144" s="15" t="s">
        <v>35</v>
      </c>
      <c r="E144" s="17" t="s">
        <v>604</v>
      </c>
      <c r="F144" s="15" t="s">
        <v>605</v>
      </c>
      <c r="G144" s="15" t="s">
        <v>38</v>
      </c>
      <c r="H144" s="17" t="s">
        <v>39</v>
      </c>
      <c r="I144" s="17">
        <v>1</v>
      </c>
      <c r="J144" s="15" t="s">
        <v>606</v>
      </c>
      <c r="K144" s="17" t="s">
        <v>220</v>
      </c>
      <c r="L144" s="15" t="s">
        <v>51</v>
      </c>
      <c r="M144" s="9" t="s">
        <v>43</v>
      </c>
      <c r="N144" s="3" t="s">
        <v>43</v>
      </c>
      <c r="O144" s="3" t="s">
        <v>44</v>
      </c>
      <c r="P144" s="3" t="s">
        <v>44</v>
      </c>
      <c r="Q144" s="3" t="s">
        <v>43</v>
      </c>
      <c r="R144" s="3" t="s">
        <v>44</v>
      </c>
      <c r="S144" s="3" t="s">
        <v>45</v>
      </c>
      <c r="T144" s="3" t="s">
        <v>44</v>
      </c>
      <c r="U144" s="3" t="s">
        <v>45</v>
      </c>
      <c r="V144" s="3" t="s">
        <v>45</v>
      </c>
      <c r="W144" s="3" t="s">
        <v>45</v>
      </c>
      <c r="X144" s="3" t="s">
        <v>43</v>
      </c>
      <c r="Y144" s="3" t="s">
        <v>44</v>
      </c>
      <c r="Z144" s="3" t="s">
        <v>44</v>
      </c>
      <c r="AA144" s="3" t="s">
        <v>44</v>
      </c>
      <c r="AB144" s="3" t="s">
        <v>44</v>
      </c>
      <c r="AC144" s="3" t="s">
        <v>43</v>
      </c>
      <c r="AD144" s="3" t="s">
        <v>45</v>
      </c>
      <c r="AE144" s="3" t="s">
        <v>45</v>
      </c>
      <c r="AF144" s="3" t="s">
        <v>45</v>
      </c>
      <c r="AG144" s="3" t="s">
        <v>46</v>
      </c>
      <c r="AH144" s="3" t="s">
        <v>45</v>
      </c>
      <c r="AI144" s="4" t="s">
        <v>44</v>
      </c>
    </row>
    <row r="145" spans="1:35" s="91" customFormat="1">
      <c r="A145" s="91">
        <v>144</v>
      </c>
      <c r="B145" s="97">
        <v>45702.487154131944</v>
      </c>
      <c r="C145" s="98" t="s">
        <v>607</v>
      </c>
      <c r="D145" s="98" t="s">
        <v>35</v>
      </c>
      <c r="E145" s="99" t="s">
        <v>608</v>
      </c>
      <c r="F145" s="98" t="s">
        <v>609</v>
      </c>
      <c r="G145" s="98" t="s">
        <v>104</v>
      </c>
      <c r="H145" s="99" t="s">
        <v>105</v>
      </c>
      <c r="I145" s="99">
        <v>0</v>
      </c>
      <c r="J145" s="98" t="s">
        <v>610</v>
      </c>
      <c r="K145" s="99" t="s">
        <v>611</v>
      </c>
      <c r="L145" s="98" t="s">
        <v>51</v>
      </c>
      <c r="M145" s="100" t="s">
        <v>43</v>
      </c>
      <c r="N145" s="101" t="s">
        <v>44</v>
      </c>
      <c r="O145" s="101" t="s">
        <v>44</v>
      </c>
      <c r="P145" s="101" t="s">
        <v>45</v>
      </c>
      <c r="Q145" s="101" t="s">
        <v>44</v>
      </c>
      <c r="R145" s="101" t="s">
        <v>46</v>
      </c>
      <c r="S145" s="101" t="s">
        <v>45</v>
      </c>
      <c r="T145" s="101" t="s">
        <v>44</v>
      </c>
      <c r="U145" s="101" t="s">
        <v>44</v>
      </c>
      <c r="V145" s="101" t="s">
        <v>44</v>
      </c>
      <c r="W145" s="101" t="s">
        <v>44</v>
      </c>
      <c r="X145" s="101" t="s">
        <v>44</v>
      </c>
      <c r="Y145" s="101" t="s">
        <v>44</v>
      </c>
      <c r="Z145" s="101" t="s">
        <v>44</v>
      </c>
      <c r="AA145" s="101" t="s">
        <v>45</v>
      </c>
      <c r="AB145" s="101" t="s">
        <v>44</v>
      </c>
      <c r="AC145" s="101" t="s">
        <v>45</v>
      </c>
      <c r="AD145" s="101" t="s">
        <v>45</v>
      </c>
      <c r="AE145" s="101" t="s">
        <v>45</v>
      </c>
      <c r="AF145" s="101" t="s">
        <v>45</v>
      </c>
      <c r="AG145" s="101" t="s">
        <v>45</v>
      </c>
      <c r="AH145" s="101" t="s">
        <v>44</v>
      </c>
      <c r="AI145" s="102" t="s">
        <v>44</v>
      </c>
    </row>
    <row r="146" spans="1:35">
      <c r="A146">
        <v>145</v>
      </c>
      <c r="B146" s="14">
        <v>45702.490705520831</v>
      </c>
      <c r="C146" s="15" t="s">
        <v>612</v>
      </c>
      <c r="D146" s="15" t="s">
        <v>35</v>
      </c>
      <c r="E146" s="17">
        <v>46</v>
      </c>
      <c r="F146" s="15" t="s">
        <v>613</v>
      </c>
      <c r="G146" s="15" t="s">
        <v>38</v>
      </c>
      <c r="H146" s="17" t="s">
        <v>39</v>
      </c>
      <c r="I146" s="17">
        <v>2</v>
      </c>
      <c r="J146" s="15" t="s">
        <v>614</v>
      </c>
      <c r="K146" s="17">
        <v>13</v>
      </c>
      <c r="L146" s="15" t="s">
        <v>51</v>
      </c>
      <c r="M146" s="9" t="s">
        <v>43</v>
      </c>
      <c r="N146" s="3" t="s">
        <v>43</v>
      </c>
      <c r="O146" s="3" t="s">
        <v>44</v>
      </c>
      <c r="P146" s="3" t="s">
        <v>44</v>
      </c>
      <c r="Q146" s="3" t="s">
        <v>44</v>
      </c>
      <c r="R146" s="3" t="s">
        <v>44</v>
      </c>
      <c r="S146" s="3" t="s">
        <v>44</v>
      </c>
      <c r="T146" s="3" t="s">
        <v>44</v>
      </c>
      <c r="U146" s="3" t="s">
        <v>45</v>
      </c>
      <c r="V146" s="3" t="s">
        <v>44</v>
      </c>
      <c r="W146" s="3" t="s">
        <v>45</v>
      </c>
      <c r="X146" s="3" t="s">
        <v>44</v>
      </c>
      <c r="Y146" s="3" t="s">
        <v>44</v>
      </c>
      <c r="Z146" s="3" t="s">
        <v>44</v>
      </c>
      <c r="AA146" s="3" t="s">
        <v>44</v>
      </c>
      <c r="AB146" s="3" t="s">
        <v>44</v>
      </c>
      <c r="AC146" s="3" t="s">
        <v>44</v>
      </c>
      <c r="AD146" s="3" t="s">
        <v>45</v>
      </c>
      <c r="AE146" s="3" t="s">
        <v>45</v>
      </c>
      <c r="AF146" s="3" t="s">
        <v>45</v>
      </c>
      <c r="AG146" s="3" t="s">
        <v>45</v>
      </c>
      <c r="AH146" s="3" t="s">
        <v>45</v>
      </c>
      <c r="AI146" s="4" t="s">
        <v>45</v>
      </c>
    </row>
    <row r="147" spans="1:35">
      <c r="A147">
        <v>146</v>
      </c>
      <c r="B147" s="14">
        <v>45702.498316307872</v>
      </c>
      <c r="C147" s="15" t="s">
        <v>615</v>
      </c>
      <c r="D147" s="15" t="s">
        <v>35</v>
      </c>
      <c r="E147" s="17" t="s">
        <v>616</v>
      </c>
      <c r="F147" s="15" t="s">
        <v>617</v>
      </c>
      <c r="G147" s="15" t="s">
        <v>38</v>
      </c>
      <c r="H147" s="17" t="s">
        <v>39</v>
      </c>
      <c r="I147" s="17">
        <v>1</v>
      </c>
      <c r="J147" s="15" t="s">
        <v>597</v>
      </c>
      <c r="K147" s="17" t="s">
        <v>618</v>
      </c>
      <c r="L147" s="15" t="s">
        <v>51</v>
      </c>
      <c r="M147" s="10" t="s">
        <v>44</v>
      </c>
      <c r="N147" s="5" t="s">
        <v>44</v>
      </c>
      <c r="O147" s="5" t="s">
        <v>44</v>
      </c>
      <c r="P147" s="5" t="s">
        <v>44</v>
      </c>
      <c r="Q147" s="5" t="s">
        <v>45</v>
      </c>
      <c r="R147" s="5" t="s">
        <v>45</v>
      </c>
      <c r="S147" s="5" t="s">
        <v>44</v>
      </c>
      <c r="T147" s="5" t="s">
        <v>45</v>
      </c>
      <c r="U147" s="5" t="s">
        <v>44</v>
      </c>
      <c r="V147" s="5" t="s">
        <v>45</v>
      </c>
      <c r="W147" s="5" t="s">
        <v>45</v>
      </c>
      <c r="X147" s="5" t="s">
        <v>44</v>
      </c>
      <c r="Y147" s="5" t="s">
        <v>44</v>
      </c>
      <c r="Z147" s="5" t="s">
        <v>44</v>
      </c>
      <c r="AA147" s="5" t="s">
        <v>45</v>
      </c>
      <c r="AB147" s="5" t="s">
        <v>44</v>
      </c>
      <c r="AC147" s="5" t="s">
        <v>44</v>
      </c>
      <c r="AD147" s="5" t="s">
        <v>45</v>
      </c>
      <c r="AE147" s="5" t="s">
        <v>44</v>
      </c>
      <c r="AF147" s="5" t="s">
        <v>45</v>
      </c>
      <c r="AG147" s="5" t="s">
        <v>45</v>
      </c>
      <c r="AH147" s="5" t="s">
        <v>44</v>
      </c>
      <c r="AI147" s="6" t="s">
        <v>44</v>
      </c>
    </row>
    <row r="148" spans="1:35" s="91" customFormat="1">
      <c r="A148" s="91">
        <v>147</v>
      </c>
      <c r="B148" s="97">
        <v>45702.505920127311</v>
      </c>
      <c r="C148" s="98" t="s">
        <v>619</v>
      </c>
      <c r="D148" s="98" t="s">
        <v>35</v>
      </c>
      <c r="E148" s="99" t="s">
        <v>620</v>
      </c>
      <c r="F148" s="98" t="s">
        <v>621</v>
      </c>
      <c r="G148" s="98" t="s">
        <v>104</v>
      </c>
      <c r="H148" s="99" t="s">
        <v>105</v>
      </c>
      <c r="I148" s="99">
        <v>0</v>
      </c>
      <c r="J148" s="98" t="s">
        <v>622</v>
      </c>
      <c r="K148" s="99" t="s">
        <v>623</v>
      </c>
      <c r="L148" s="98" t="s">
        <v>51</v>
      </c>
      <c r="M148" s="103" t="s">
        <v>44</v>
      </c>
      <c r="N148" s="104" t="s">
        <v>45</v>
      </c>
      <c r="O148" s="104" t="s">
        <v>44</v>
      </c>
      <c r="P148" s="104" t="s">
        <v>45</v>
      </c>
      <c r="Q148" s="104" t="s">
        <v>45</v>
      </c>
      <c r="R148" s="104" t="s">
        <v>46</v>
      </c>
      <c r="S148" s="104" t="s">
        <v>45</v>
      </c>
      <c r="T148" s="104" t="s">
        <v>44</v>
      </c>
      <c r="U148" s="104" t="s">
        <v>44</v>
      </c>
      <c r="V148" s="104" t="s">
        <v>44</v>
      </c>
      <c r="W148" s="104" t="s">
        <v>44</v>
      </c>
      <c r="X148" s="104" t="s">
        <v>44</v>
      </c>
      <c r="Y148" s="104" t="s">
        <v>44</v>
      </c>
      <c r="Z148" s="104" t="s">
        <v>44</v>
      </c>
      <c r="AA148" s="104" t="s">
        <v>45</v>
      </c>
      <c r="AB148" s="104" t="s">
        <v>44</v>
      </c>
      <c r="AC148" s="104" t="s">
        <v>44</v>
      </c>
      <c r="AD148" s="104" t="s">
        <v>45</v>
      </c>
      <c r="AE148" s="104" t="s">
        <v>44</v>
      </c>
      <c r="AF148" s="104" t="s">
        <v>45</v>
      </c>
      <c r="AG148" s="104" t="s">
        <v>45</v>
      </c>
      <c r="AH148" s="104" t="s">
        <v>44</v>
      </c>
      <c r="AI148" s="105" t="s">
        <v>44</v>
      </c>
    </row>
    <row r="149" spans="1:35">
      <c r="A149">
        <v>148</v>
      </c>
      <c r="B149" s="14">
        <v>45704.723580023143</v>
      </c>
      <c r="C149" s="15" t="s">
        <v>624</v>
      </c>
      <c r="D149" s="15" t="s">
        <v>35</v>
      </c>
      <c r="E149" s="17">
        <v>23</v>
      </c>
      <c r="F149" s="15" t="s">
        <v>625</v>
      </c>
      <c r="G149" s="15" t="s">
        <v>104</v>
      </c>
      <c r="H149" s="17" t="s">
        <v>114</v>
      </c>
      <c r="I149" s="17">
        <v>0</v>
      </c>
      <c r="J149" s="15" t="s">
        <v>639</v>
      </c>
      <c r="K149" s="17" t="s">
        <v>626</v>
      </c>
      <c r="L149" s="15" t="s">
        <v>51</v>
      </c>
      <c r="M149" s="10" t="s">
        <v>44</v>
      </c>
      <c r="N149" s="5" t="s">
        <v>44</v>
      </c>
      <c r="O149" s="5" t="s">
        <v>44</v>
      </c>
      <c r="P149" s="5" t="s">
        <v>44</v>
      </c>
      <c r="Q149" s="5" t="s">
        <v>44</v>
      </c>
      <c r="R149" s="5" t="s">
        <v>45</v>
      </c>
      <c r="S149" s="5" t="s">
        <v>45</v>
      </c>
      <c r="T149" s="5" t="s">
        <v>45</v>
      </c>
      <c r="U149" s="5" t="s">
        <v>45</v>
      </c>
      <c r="V149" s="5" t="s">
        <v>45</v>
      </c>
      <c r="W149" s="5" t="s">
        <v>44</v>
      </c>
      <c r="X149" s="5" t="s">
        <v>44</v>
      </c>
      <c r="Y149" s="5" t="s">
        <v>44</v>
      </c>
      <c r="Z149" s="5" t="s">
        <v>44</v>
      </c>
      <c r="AA149" s="5" t="s">
        <v>44</v>
      </c>
      <c r="AB149" s="5" t="s">
        <v>44</v>
      </c>
      <c r="AC149" s="5" t="s">
        <v>44</v>
      </c>
      <c r="AD149" s="5" t="s">
        <v>44</v>
      </c>
      <c r="AE149" s="5" t="s">
        <v>44</v>
      </c>
      <c r="AF149" s="5" t="s">
        <v>44</v>
      </c>
      <c r="AG149" s="5" t="s">
        <v>45</v>
      </c>
      <c r="AH149" s="5" t="s">
        <v>45</v>
      </c>
      <c r="AI149" s="6" t="s">
        <v>45</v>
      </c>
    </row>
    <row r="150" spans="1:35">
      <c r="A150">
        <v>149</v>
      </c>
      <c r="B150" s="14">
        <v>45704.748881898151</v>
      </c>
      <c r="C150" s="15" t="s">
        <v>627</v>
      </c>
      <c r="D150" s="15" t="s">
        <v>35</v>
      </c>
      <c r="E150" s="17">
        <v>42</v>
      </c>
      <c r="F150" s="15" t="s">
        <v>628</v>
      </c>
      <c r="G150" s="15" t="s">
        <v>38</v>
      </c>
      <c r="H150" s="17" t="s">
        <v>114</v>
      </c>
      <c r="I150" s="17">
        <v>0</v>
      </c>
      <c r="J150" s="15" t="s">
        <v>629</v>
      </c>
      <c r="K150" s="17" t="s">
        <v>630</v>
      </c>
      <c r="L150" s="15" t="s">
        <v>51</v>
      </c>
      <c r="M150" s="9" t="s">
        <v>44</v>
      </c>
      <c r="N150" s="3" t="s">
        <v>44</v>
      </c>
      <c r="O150" s="3" t="s">
        <v>44</v>
      </c>
      <c r="P150" s="3" t="s">
        <v>44</v>
      </c>
      <c r="Q150" s="3" t="s">
        <v>44</v>
      </c>
      <c r="R150" s="3" t="s">
        <v>44</v>
      </c>
      <c r="S150" s="3" t="s">
        <v>44</v>
      </c>
      <c r="T150" s="3" t="s">
        <v>45</v>
      </c>
      <c r="U150" s="3" t="s">
        <v>45</v>
      </c>
      <c r="V150" s="3" t="s">
        <v>44</v>
      </c>
      <c r="W150" s="3" t="s">
        <v>44</v>
      </c>
      <c r="X150" s="3" t="s">
        <v>44</v>
      </c>
      <c r="Y150" s="3" t="s">
        <v>44</v>
      </c>
      <c r="Z150" s="3" t="s">
        <v>44</v>
      </c>
      <c r="AA150" s="3" t="s">
        <v>44</v>
      </c>
      <c r="AB150" s="3" t="s">
        <v>44</v>
      </c>
      <c r="AC150" s="3" t="s">
        <v>44</v>
      </c>
      <c r="AD150" s="3" t="s">
        <v>45</v>
      </c>
      <c r="AE150" s="3" t="s">
        <v>44</v>
      </c>
      <c r="AF150" s="3" t="s">
        <v>45</v>
      </c>
      <c r="AG150" s="3" t="s">
        <v>45</v>
      </c>
      <c r="AH150" s="3" t="s">
        <v>44</v>
      </c>
      <c r="AI150" s="4" t="s">
        <v>45</v>
      </c>
    </row>
    <row r="151" spans="1:35">
      <c r="A151">
        <v>150</v>
      </c>
      <c r="B151" s="14">
        <v>45704.752349039351</v>
      </c>
      <c r="C151" s="15" t="s">
        <v>631</v>
      </c>
      <c r="D151" s="15" t="s">
        <v>35</v>
      </c>
      <c r="E151" s="17">
        <v>33</v>
      </c>
      <c r="F151" s="15" t="s">
        <v>632</v>
      </c>
      <c r="G151" s="15" t="s">
        <v>38</v>
      </c>
      <c r="H151" s="17" t="s">
        <v>39</v>
      </c>
      <c r="I151" s="17">
        <v>2</v>
      </c>
      <c r="J151" s="15" t="s">
        <v>633</v>
      </c>
      <c r="K151" s="17" t="s">
        <v>634</v>
      </c>
      <c r="L151" s="15" t="s">
        <v>51</v>
      </c>
      <c r="M151" s="10" t="s">
        <v>44</v>
      </c>
      <c r="N151" s="5" t="s">
        <v>44</v>
      </c>
      <c r="O151" s="5" t="s">
        <v>44</v>
      </c>
      <c r="P151" s="5" t="s">
        <v>44</v>
      </c>
      <c r="Q151" s="5" t="s">
        <v>44</v>
      </c>
      <c r="R151" s="5" t="s">
        <v>44</v>
      </c>
      <c r="S151" s="5" t="s">
        <v>45</v>
      </c>
      <c r="T151" s="5" t="s">
        <v>44</v>
      </c>
      <c r="U151" s="5" t="s">
        <v>45</v>
      </c>
      <c r="V151" s="5" t="s">
        <v>44</v>
      </c>
      <c r="W151" s="5" t="s">
        <v>45</v>
      </c>
      <c r="X151" s="5" t="s">
        <v>44</v>
      </c>
      <c r="Y151" s="5" t="s">
        <v>44</v>
      </c>
      <c r="Z151" s="5" t="s">
        <v>44</v>
      </c>
      <c r="AA151" s="5" t="s">
        <v>44</v>
      </c>
      <c r="AB151" s="5" t="s">
        <v>44</v>
      </c>
      <c r="AC151" s="5" t="s">
        <v>44</v>
      </c>
      <c r="AD151" s="5" t="s">
        <v>45</v>
      </c>
      <c r="AE151" s="5" t="s">
        <v>44</v>
      </c>
      <c r="AF151" s="5" t="s">
        <v>45</v>
      </c>
      <c r="AG151" s="5" t="s">
        <v>45</v>
      </c>
      <c r="AH151" s="5" t="s">
        <v>45</v>
      </c>
      <c r="AI151" s="6" t="s">
        <v>45</v>
      </c>
    </row>
    <row r="152" spans="1:35">
      <c r="A152">
        <v>151</v>
      </c>
      <c r="B152" s="14">
        <v>45704.755011030094</v>
      </c>
      <c r="C152" s="15" t="s">
        <v>635</v>
      </c>
      <c r="D152" s="15" t="s">
        <v>35</v>
      </c>
      <c r="E152" s="17">
        <v>31</v>
      </c>
      <c r="F152" s="15" t="s">
        <v>636</v>
      </c>
      <c r="G152" s="15" t="s">
        <v>38</v>
      </c>
      <c r="H152" s="17" t="s">
        <v>39</v>
      </c>
      <c r="I152" s="17">
        <v>1</v>
      </c>
      <c r="J152" s="15" t="s">
        <v>637</v>
      </c>
      <c r="K152" s="17" t="s">
        <v>638</v>
      </c>
      <c r="L152" s="15" t="s">
        <v>51</v>
      </c>
      <c r="M152" s="11" t="s">
        <v>44</v>
      </c>
      <c r="N152" s="7" t="s">
        <v>44</v>
      </c>
      <c r="O152" s="7" t="s">
        <v>44</v>
      </c>
      <c r="P152" s="7" t="s">
        <v>44</v>
      </c>
      <c r="Q152" s="7" t="s">
        <v>44</v>
      </c>
      <c r="R152" s="7" t="s">
        <v>44</v>
      </c>
      <c r="S152" s="7" t="s">
        <v>45</v>
      </c>
      <c r="T152" s="7" t="s">
        <v>45</v>
      </c>
      <c r="U152" s="7" t="s">
        <v>45</v>
      </c>
      <c r="V152" s="7" t="s">
        <v>45</v>
      </c>
      <c r="W152" s="7" t="s">
        <v>45</v>
      </c>
      <c r="X152" s="7" t="s">
        <v>44</v>
      </c>
      <c r="Y152" s="7" t="s">
        <v>44</v>
      </c>
      <c r="Z152" s="7" t="s">
        <v>45</v>
      </c>
      <c r="AA152" s="7" t="s">
        <v>44</v>
      </c>
      <c r="AB152" s="7" t="s">
        <v>44</v>
      </c>
      <c r="AC152" s="7" t="s">
        <v>44</v>
      </c>
      <c r="AD152" s="7" t="s">
        <v>44</v>
      </c>
      <c r="AE152" s="7" t="s">
        <v>45</v>
      </c>
      <c r="AF152" s="7" t="s">
        <v>45</v>
      </c>
      <c r="AG152" s="7" t="s">
        <v>45</v>
      </c>
      <c r="AH152" s="7" t="s">
        <v>44</v>
      </c>
      <c r="AI152" s="8" t="s">
        <v>45</v>
      </c>
    </row>
  </sheetData>
  <hyperlinks>
    <hyperlink ref="F110" r:id="rId1" xr:uid="{00000000-0004-0000-0000-000000000000}"/>
    <hyperlink ref="F141" r:id="rId2" xr:uid="{57C300C3-ABEB-4487-8867-7CBC54694C43}"/>
  </hyperlinks>
  <pageMargins left="0.7" right="0.7" top="0.75" bottom="0.75" header="0.3" footer="0.3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E961-CC53-4E87-8D7D-2694C2851831}">
  <dimension ref="A1:AD152"/>
  <sheetViews>
    <sheetView tabSelected="1" topLeftCell="E88" workbookViewId="0">
      <selection activeCell="AC2" sqref="G2:AC152"/>
    </sheetView>
  </sheetViews>
  <sheetFormatPr defaultRowHeight="12.75"/>
  <cols>
    <col min="1" max="1" width="9.140625" style="53"/>
    <col min="2" max="2" width="33.140625" bestFit="1" customWidth="1"/>
    <col min="3" max="3" width="12.5703125" style="53" bestFit="1" customWidth="1"/>
    <col min="4" max="4" width="9.7109375" style="53" bestFit="1" customWidth="1"/>
    <col min="5" max="5" width="14" style="53" bestFit="1" customWidth="1"/>
    <col min="6" max="6" width="53.140625" bestFit="1" customWidth="1"/>
  </cols>
  <sheetData>
    <row r="1" spans="1:30">
      <c r="A1" s="132" t="s">
        <v>688</v>
      </c>
      <c r="B1" s="131" t="s">
        <v>1</v>
      </c>
      <c r="C1" s="130" t="s">
        <v>2</v>
      </c>
      <c r="D1" s="130" t="s">
        <v>3</v>
      </c>
      <c r="E1" s="130" t="s">
        <v>5</v>
      </c>
      <c r="F1" s="131" t="s">
        <v>8</v>
      </c>
      <c r="G1" s="132" t="s">
        <v>724</v>
      </c>
      <c r="H1" s="132" t="s">
        <v>725</v>
      </c>
      <c r="I1" s="132" t="s">
        <v>726</v>
      </c>
      <c r="J1" s="132" t="s">
        <v>727</v>
      </c>
      <c r="K1" s="132" t="s">
        <v>728</v>
      </c>
      <c r="L1" s="132" t="s">
        <v>729</v>
      </c>
      <c r="M1" s="132" t="s">
        <v>730</v>
      </c>
      <c r="N1" s="132" t="s">
        <v>731</v>
      </c>
      <c r="O1" s="132" t="s">
        <v>732</v>
      </c>
      <c r="P1" s="132" t="s">
        <v>733</v>
      </c>
      <c r="Q1" s="132" t="s">
        <v>734</v>
      </c>
      <c r="R1" s="132" t="s">
        <v>735</v>
      </c>
      <c r="S1" s="132" t="s">
        <v>736</v>
      </c>
      <c r="T1" s="132" t="s">
        <v>737</v>
      </c>
      <c r="U1" s="132" t="s">
        <v>738</v>
      </c>
      <c r="V1" s="132" t="s">
        <v>739</v>
      </c>
      <c r="W1" s="132" t="s">
        <v>740</v>
      </c>
      <c r="X1" s="132" t="s">
        <v>741</v>
      </c>
      <c r="Y1" s="132" t="s">
        <v>742</v>
      </c>
      <c r="Z1" s="132" t="s">
        <v>743</v>
      </c>
      <c r="AA1" s="132" t="s">
        <v>744</v>
      </c>
      <c r="AB1" s="132" t="s">
        <v>745</v>
      </c>
      <c r="AC1" s="132" t="s">
        <v>746</v>
      </c>
      <c r="AD1" s="132" t="s">
        <v>686</v>
      </c>
    </row>
    <row r="2" spans="1:30">
      <c r="A2" s="132">
        <v>1</v>
      </c>
      <c r="B2" s="129" t="s">
        <v>34</v>
      </c>
      <c r="C2" s="130" t="s">
        <v>35</v>
      </c>
      <c r="D2" s="130">
        <v>52</v>
      </c>
      <c r="E2" s="130" t="s">
        <v>38</v>
      </c>
      <c r="F2" s="129" t="s">
        <v>40</v>
      </c>
      <c r="G2" s="130">
        <v>4</v>
      </c>
      <c r="H2" s="130">
        <v>3</v>
      </c>
      <c r="I2" s="130">
        <v>3</v>
      </c>
      <c r="J2" s="130">
        <v>4</v>
      </c>
      <c r="K2" s="130">
        <v>4</v>
      </c>
      <c r="L2" s="130">
        <v>3</v>
      </c>
      <c r="M2" s="130">
        <v>3</v>
      </c>
      <c r="N2" s="130">
        <v>3</v>
      </c>
      <c r="O2" s="130">
        <v>4</v>
      </c>
      <c r="P2" s="130">
        <v>3</v>
      </c>
      <c r="Q2" s="130">
        <v>3</v>
      </c>
      <c r="R2" s="130">
        <v>4</v>
      </c>
      <c r="S2" s="130">
        <v>4</v>
      </c>
      <c r="T2" s="130">
        <v>3</v>
      </c>
      <c r="U2" s="130">
        <v>4</v>
      </c>
      <c r="V2" s="130">
        <v>4</v>
      </c>
      <c r="W2" s="130">
        <v>4</v>
      </c>
      <c r="X2" s="130">
        <v>2</v>
      </c>
      <c r="Y2" s="130">
        <v>3</v>
      </c>
      <c r="Z2" s="130">
        <v>3</v>
      </c>
      <c r="AA2" s="130">
        <v>3</v>
      </c>
      <c r="AB2" s="130">
        <v>3</v>
      </c>
      <c r="AC2" s="130">
        <v>4</v>
      </c>
      <c r="AD2" s="132">
        <f>SUM(G2:AC2)</f>
        <v>78</v>
      </c>
    </row>
    <row r="3" spans="1:30">
      <c r="A3" s="132">
        <v>2</v>
      </c>
      <c r="B3" s="129" t="s">
        <v>47</v>
      </c>
      <c r="C3" s="130" t="s">
        <v>35</v>
      </c>
      <c r="D3" s="130">
        <v>38</v>
      </c>
      <c r="E3" s="130" t="s">
        <v>38</v>
      </c>
      <c r="F3" s="129" t="s">
        <v>49</v>
      </c>
      <c r="G3" s="130">
        <v>3</v>
      </c>
      <c r="H3" s="130">
        <v>1</v>
      </c>
      <c r="I3" s="130">
        <v>3</v>
      </c>
      <c r="J3" s="130">
        <v>3</v>
      </c>
      <c r="K3" s="130">
        <v>3</v>
      </c>
      <c r="L3" s="130">
        <v>2</v>
      </c>
      <c r="M3" s="130">
        <v>2</v>
      </c>
      <c r="N3" s="130">
        <v>2</v>
      </c>
      <c r="O3" s="130">
        <v>2</v>
      </c>
      <c r="P3" s="130">
        <v>2</v>
      </c>
      <c r="Q3" s="130">
        <v>2</v>
      </c>
      <c r="R3" s="130">
        <v>3</v>
      </c>
      <c r="S3" s="130">
        <v>3</v>
      </c>
      <c r="T3" s="130">
        <v>3</v>
      </c>
      <c r="U3" s="130">
        <v>3</v>
      </c>
      <c r="V3" s="130">
        <v>3</v>
      </c>
      <c r="W3" s="130">
        <v>3</v>
      </c>
      <c r="X3" s="130">
        <v>2</v>
      </c>
      <c r="Y3" s="130">
        <v>2</v>
      </c>
      <c r="Z3" s="130">
        <v>3</v>
      </c>
      <c r="AA3" s="130">
        <v>3</v>
      </c>
      <c r="AB3" s="130">
        <v>2</v>
      </c>
      <c r="AC3" s="130">
        <v>3</v>
      </c>
      <c r="AD3" s="132">
        <f t="shared" ref="AD3:AD66" si="0">SUM(G3:AC3)</f>
        <v>58</v>
      </c>
    </row>
    <row r="4" spans="1:30">
      <c r="A4" s="132">
        <v>3</v>
      </c>
      <c r="B4" s="129" t="s">
        <v>52</v>
      </c>
      <c r="C4" s="130" t="s">
        <v>35</v>
      </c>
      <c r="D4" s="130">
        <v>37</v>
      </c>
      <c r="E4" s="130" t="s">
        <v>38</v>
      </c>
      <c r="F4" s="129" t="s">
        <v>55</v>
      </c>
      <c r="G4" s="130">
        <v>4</v>
      </c>
      <c r="H4" s="130">
        <v>3</v>
      </c>
      <c r="I4" s="130">
        <v>3</v>
      </c>
      <c r="J4" s="130">
        <v>3</v>
      </c>
      <c r="K4" s="130">
        <v>3</v>
      </c>
      <c r="L4" s="130">
        <v>2</v>
      </c>
      <c r="M4" s="130">
        <v>3</v>
      </c>
      <c r="N4" s="130">
        <v>4</v>
      </c>
      <c r="O4" s="130">
        <v>4</v>
      </c>
      <c r="P4" s="130">
        <v>3</v>
      </c>
      <c r="Q4" s="130">
        <v>3</v>
      </c>
      <c r="R4" s="130">
        <v>4</v>
      </c>
      <c r="S4" s="130">
        <v>4</v>
      </c>
      <c r="T4" s="130">
        <v>3</v>
      </c>
      <c r="U4" s="130">
        <v>3</v>
      </c>
      <c r="V4" s="130">
        <v>3</v>
      </c>
      <c r="W4" s="130">
        <v>4</v>
      </c>
      <c r="X4" s="130">
        <v>3</v>
      </c>
      <c r="Y4" s="130">
        <v>3</v>
      </c>
      <c r="Z4" s="130">
        <v>3</v>
      </c>
      <c r="AA4" s="130">
        <v>3</v>
      </c>
      <c r="AB4" s="130">
        <v>3</v>
      </c>
      <c r="AC4" s="130">
        <v>3</v>
      </c>
      <c r="AD4" s="132">
        <f t="shared" si="0"/>
        <v>74</v>
      </c>
    </row>
    <row r="5" spans="1:30">
      <c r="A5" s="132">
        <v>4</v>
      </c>
      <c r="B5" s="129" t="s">
        <v>57</v>
      </c>
      <c r="C5" s="130" t="s">
        <v>35</v>
      </c>
      <c r="D5" s="130">
        <v>47</v>
      </c>
      <c r="E5" s="130" t="s">
        <v>38</v>
      </c>
      <c r="F5" s="129" t="s">
        <v>59</v>
      </c>
      <c r="G5" s="130">
        <v>4</v>
      </c>
      <c r="H5" s="130">
        <v>3</v>
      </c>
      <c r="I5" s="130">
        <v>3</v>
      </c>
      <c r="J5" s="130">
        <v>4</v>
      </c>
      <c r="K5" s="130">
        <v>4</v>
      </c>
      <c r="L5" s="130">
        <v>4</v>
      </c>
      <c r="M5" s="130">
        <v>3</v>
      </c>
      <c r="N5" s="130">
        <v>3</v>
      </c>
      <c r="O5" s="130">
        <v>3</v>
      </c>
      <c r="P5" s="130">
        <v>3</v>
      </c>
      <c r="Q5" s="130">
        <v>3</v>
      </c>
      <c r="R5" s="130">
        <v>4</v>
      </c>
      <c r="S5" s="130">
        <v>4</v>
      </c>
      <c r="T5" s="130">
        <v>3</v>
      </c>
      <c r="U5" s="130">
        <v>3</v>
      </c>
      <c r="V5" s="130">
        <v>4</v>
      </c>
      <c r="W5" s="130">
        <v>4</v>
      </c>
      <c r="X5" s="130">
        <v>3</v>
      </c>
      <c r="Y5" s="130">
        <v>3</v>
      </c>
      <c r="Z5" s="130">
        <v>3</v>
      </c>
      <c r="AA5" s="130">
        <v>3</v>
      </c>
      <c r="AB5" s="130">
        <v>4</v>
      </c>
      <c r="AC5" s="130">
        <v>4</v>
      </c>
      <c r="AD5" s="132">
        <f t="shared" si="0"/>
        <v>79</v>
      </c>
    </row>
    <row r="6" spans="1:30">
      <c r="A6" s="132">
        <v>5</v>
      </c>
      <c r="B6" s="129" t="s">
        <v>61</v>
      </c>
      <c r="C6" s="130" t="s">
        <v>35</v>
      </c>
      <c r="D6" s="130">
        <v>30</v>
      </c>
      <c r="E6" s="130" t="s">
        <v>38</v>
      </c>
      <c r="F6" s="129" t="s">
        <v>63</v>
      </c>
      <c r="G6" s="130">
        <v>4</v>
      </c>
      <c r="H6" s="130">
        <v>2</v>
      </c>
      <c r="I6" s="130">
        <v>3</v>
      </c>
      <c r="J6" s="130">
        <v>3</v>
      </c>
      <c r="K6" s="130">
        <v>3</v>
      </c>
      <c r="L6" s="130">
        <v>2</v>
      </c>
      <c r="M6" s="130">
        <v>2</v>
      </c>
      <c r="N6" s="130">
        <v>3</v>
      </c>
      <c r="O6" s="130">
        <v>3</v>
      </c>
      <c r="P6" s="130">
        <v>2</v>
      </c>
      <c r="Q6" s="130">
        <v>3</v>
      </c>
      <c r="R6" s="130">
        <v>4</v>
      </c>
      <c r="S6" s="130">
        <v>2</v>
      </c>
      <c r="T6" s="130">
        <v>3</v>
      </c>
      <c r="U6" s="130">
        <v>3</v>
      </c>
      <c r="V6" s="130">
        <v>3</v>
      </c>
      <c r="W6" s="130">
        <v>3</v>
      </c>
      <c r="X6" s="130">
        <v>2</v>
      </c>
      <c r="Y6" s="130">
        <v>2</v>
      </c>
      <c r="Z6" s="130">
        <v>2</v>
      </c>
      <c r="AA6" s="130">
        <v>2</v>
      </c>
      <c r="AB6" s="130">
        <v>2</v>
      </c>
      <c r="AC6" s="130">
        <v>2</v>
      </c>
      <c r="AD6" s="132">
        <f t="shared" si="0"/>
        <v>60</v>
      </c>
    </row>
    <row r="7" spans="1:30">
      <c r="A7" s="132">
        <v>6</v>
      </c>
      <c r="B7" s="129" t="s">
        <v>65</v>
      </c>
      <c r="C7" s="130" t="s">
        <v>35</v>
      </c>
      <c r="D7" s="130">
        <v>30</v>
      </c>
      <c r="E7" s="130" t="s">
        <v>38</v>
      </c>
      <c r="F7" s="129" t="s">
        <v>68</v>
      </c>
      <c r="G7" s="130">
        <v>3</v>
      </c>
      <c r="H7" s="130">
        <v>3</v>
      </c>
      <c r="I7" s="130">
        <v>3</v>
      </c>
      <c r="J7" s="130">
        <v>3</v>
      </c>
      <c r="K7" s="130">
        <v>2</v>
      </c>
      <c r="L7" s="130">
        <v>2</v>
      </c>
      <c r="M7" s="130">
        <v>2</v>
      </c>
      <c r="N7" s="130">
        <v>3</v>
      </c>
      <c r="O7" s="130">
        <v>3</v>
      </c>
      <c r="P7" s="130">
        <v>2</v>
      </c>
      <c r="Q7" s="130">
        <v>2</v>
      </c>
      <c r="R7" s="130">
        <v>3</v>
      </c>
      <c r="S7" s="130">
        <v>3</v>
      </c>
      <c r="T7" s="130">
        <v>3</v>
      </c>
      <c r="U7" s="130">
        <v>2</v>
      </c>
      <c r="V7" s="130">
        <v>2</v>
      </c>
      <c r="W7" s="130">
        <v>3</v>
      </c>
      <c r="X7" s="130">
        <v>2</v>
      </c>
      <c r="Y7" s="130">
        <v>2</v>
      </c>
      <c r="Z7" s="130">
        <v>2</v>
      </c>
      <c r="AA7" s="130">
        <v>3</v>
      </c>
      <c r="AB7" s="130">
        <v>2</v>
      </c>
      <c r="AC7" s="130">
        <v>3</v>
      </c>
      <c r="AD7" s="132">
        <f t="shared" si="0"/>
        <v>58</v>
      </c>
    </row>
    <row r="8" spans="1:30">
      <c r="A8" s="132">
        <v>7</v>
      </c>
      <c r="B8" s="129" t="s">
        <v>70</v>
      </c>
      <c r="C8" s="130" t="s">
        <v>35</v>
      </c>
      <c r="D8" s="130">
        <v>57</v>
      </c>
      <c r="E8" s="130" t="s">
        <v>38</v>
      </c>
      <c r="F8" s="129" t="s">
        <v>74</v>
      </c>
      <c r="G8" s="130">
        <v>4</v>
      </c>
      <c r="H8" s="130">
        <v>2</v>
      </c>
      <c r="I8" s="130">
        <v>3</v>
      </c>
      <c r="J8" s="130">
        <v>3</v>
      </c>
      <c r="K8" s="130">
        <v>4</v>
      </c>
      <c r="L8" s="130">
        <v>3</v>
      </c>
      <c r="M8" s="130">
        <v>3</v>
      </c>
      <c r="N8" s="130">
        <v>3</v>
      </c>
      <c r="O8" s="130">
        <v>3</v>
      </c>
      <c r="P8" s="130">
        <v>3</v>
      </c>
      <c r="Q8" s="130">
        <v>3</v>
      </c>
      <c r="R8" s="130">
        <v>4</v>
      </c>
      <c r="S8" s="130">
        <v>3</v>
      </c>
      <c r="T8" s="130">
        <v>3</v>
      </c>
      <c r="U8" s="130">
        <v>4</v>
      </c>
      <c r="V8" s="130">
        <v>3</v>
      </c>
      <c r="W8" s="130">
        <v>3</v>
      </c>
      <c r="X8" s="130">
        <v>3</v>
      </c>
      <c r="Y8" s="130">
        <v>3</v>
      </c>
      <c r="Z8" s="130">
        <v>3</v>
      </c>
      <c r="AA8" s="130">
        <v>3</v>
      </c>
      <c r="AB8" s="130">
        <v>3</v>
      </c>
      <c r="AC8" s="130">
        <v>4</v>
      </c>
      <c r="AD8" s="132">
        <f t="shared" si="0"/>
        <v>73</v>
      </c>
    </row>
    <row r="9" spans="1:30">
      <c r="A9" s="132">
        <v>8</v>
      </c>
      <c r="B9" s="129" t="s">
        <v>75</v>
      </c>
      <c r="C9" s="130" t="s">
        <v>35</v>
      </c>
      <c r="D9" s="130">
        <v>30</v>
      </c>
      <c r="E9" s="130" t="s">
        <v>38</v>
      </c>
      <c r="F9" s="129" t="s">
        <v>74</v>
      </c>
      <c r="G9" s="130">
        <v>4</v>
      </c>
      <c r="H9" s="130">
        <v>4</v>
      </c>
      <c r="I9" s="130">
        <v>3</v>
      </c>
      <c r="J9" s="130">
        <v>4</v>
      </c>
      <c r="K9" s="130">
        <v>3</v>
      </c>
      <c r="L9" s="130">
        <v>4</v>
      </c>
      <c r="M9" s="130">
        <v>2</v>
      </c>
      <c r="N9" s="130">
        <v>3</v>
      </c>
      <c r="O9" s="130">
        <v>3</v>
      </c>
      <c r="P9" s="130">
        <v>3</v>
      </c>
      <c r="Q9" s="130">
        <v>3</v>
      </c>
      <c r="R9" s="130">
        <v>4</v>
      </c>
      <c r="S9" s="130">
        <v>4</v>
      </c>
      <c r="T9" s="130">
        <v>3</v>
      </c>
      <c r="U9" s="130">
        <v>4</v>
      </c>
      <c r="V9" s="130">
        <v>4</v>
      </c>
      <c r="W9" s="130">
        <v>4</v>
      </c>
      <c r="X9" s="130">
        <v>2</v>
      </c>
      <c r="Y9" s="130">
        <v>2</v>
      </c>
      <c r="Z9" s="130">
        <v>3</v>
      </c>
      <c r="AA9" s="130">
        <v>3</v>
      </c>
      <c r="AB9" s="130">
        <v>2</v>
      </c>
      <c r="AC9" s="130">
        <v>3</v>
      </c>
      <c r="AD9" s="132">
        <f t="shared" si="0"/>
        <v>74</v>
      </c>
    </row>
    <row r="10" spans="1:30">
      <c r="A10" s="132">
        <v>9</v>
      </c>
      <c r="B10" s="129" t="s">
        <v>78</v>
      </c>
      <c r="C10" s="130" t="s">
        <v>35</v>
      </c>
      <c r="D10" s="130">
        <v>32</v>
      </c>
      <c r="E10" s="130" t="s">
        <v>38</v>
      </c>
      <c r="F10" s="129" t="s">
        <v>80</v>
      </c>
      <c r="G10" s="130">
        <v>4</v>
      </c>
      <c r="H10" s="130">
        <v>2</v>
      </c>
      <c r="I10" s="130">
        <v>3</v>
      </c>
      <c r="J10" s="130">
        <v>3</v>
      </c>
      <c r="K10" s="130">
        <v>3</v>
      </c>
      <c r="L10" s="130">
        <v>2</v>
      </c>
      <c r="M10" s="130">
        <v>3</v>
      </c>
      <c r="N10" s="130">
        <v>3</v>
      </c>
      <c r="O10" s="130">
        <v>2</v>
      </c>
      <c r="P10" s="130">
        <v>2</v>
      </c>
      <c r="Q10" s="130">
        <v>2</v>
      </c>
      <c r="R10" s="130">
        <v>4</v>
      </c>
      <c r="S10" s="130">
        <v>3</v>
      </c>
      <c r="T10" s="130">
        <v>3</v>
      </c>
      <c r="U10" s="130">
        <v>3</v>
      </c>
      <c r="V10" s="130">
        <v>2</v>
      </c>
      <c r="W10" s="130">
        <v>3</v>
      </c>
      <c r="X10" s="130">
        <v>2</v>
      </c>
      <c r="Y10" s="130">
        <v>2</v>
      </c>
      <c r="Z10" s="130">
        <v>3</v>
      </c>
      <c r="AA10" s="130">
        <v>2</v>
      </c>
      <c r="AB10" s="130">
        <v>2</v>
      </c>
      <c r="AC10" s="130">
        <v>3</v>
      </c>
      <c r="AD10" s="132">
        <f t="shared" si="0"/>
        <v>61</v>
      </c>
    </row>
    <row r="11" spans="1:30">
      <c r="A11" s="132">
        <v>10</v>
      </c>
      <c r="B11" s="129" t="s">
        <v>82</v>
      </c>
      <c r="C11" s="130" t="s">
        <v>35</v>
      </c>
      <c r="D11" s="130">
        <v>49</v>
      </c>
      <c r="E11" s="130" t="s">
        <v>38</v>
      </c>
      <c r="F11" s="129" t="s">
        <v>85</v>
      </c>
      <c r="G11" s="130">
        <v>4</v>
      </c>
      <c r="H11" s="130">
        <v>3</v>
      </c>
      <c r="I11" s="130">
        <v>4</v>
      </c>
      <c r="J11" s="130">
        <v>4</v>
      </c>
      <c r="K11" s="130">
        <v>4</v>
      </c>
      <c r="L11" s="130">
        <v>2</v>
      </c>
      <c r="M11" s="130">
        <v>2</v>
      </c>
      <c r="N11" s="130">
        <v>3</v>
      </c>
      <c r="O11" s="130">
        <v>3</v>
      </c>
      <c r="P11" s="130">
        <v>3</v>
      </c>
      <c r="Q11" s="130">
        <v>3</v>
      </c>
      <c r="R11" s="130">
        <v>4</v>
      </c>
      <c r="S11" s="130">
        <v>4</v>
      </c>
      <c r="T11" s="130">
        <v>3</v>
      </c>
      <c r="U11" s="130">
        <v>4</v>
      </c>
      <c r="V11" s="130">
        <v>4</v>
      </c>
      <c r="W11" s="130">
        <v>4</v>
      </c>
      <c r="X11" s="130">
        <v>2</v>
      </c>
      <c r="Y11" s="130">
        <v>1</v>
      </c>
      <c r="Z11" s="130">
        <v>3</v>
      </c>
      <c r="AA11" s="130">
        <v>3</v>
      </c>
      <c r="AB11" s="130">
        <v>1</v>
      </c>
      <c r="AC11" s="130">
        <v>3</v>
      </c>
      <c r="AD11" s="132">
        <f t="shared" si="0"/>
        <v>71</v>
      </c>
    </row>
    <row r="12" spans="1:30">
      <c r="A12" s="132">
        <v>11</v>
      </c>
      <c r="B12" s="129" t="s">
        <v>87</v>
      </c>
      <c r="C12" s="130" t="s">
        <v>35</v>
      </c>
      <c r="D12" s="130">
        <v>29</v>
      </c>
      <c r="E12" s="130" t="s">
        <v>38</v>
      </c>
      <c r="F12" s="129" t="s">
        <v>90</v>
      </c>
      <c r="G12" s="130">
        <v>3</v>
      </c>
      <c r="H12" s="130">
        <v>1</v>
      </c>
      <c r="I12" s="130">
        <v>2</v>
      </c>
      <c r="J12" s="130">
        <v>2</v>
      </c>
      <c r="K12" s="130">
        <v>3</v>
      </c>
      <c r="L12" s="130">
        <v>1</v>
      </c>
      <c r="M12" s="130">
        <v>2</v>
      </c>
      <c r="N12" s="130">
        <v>3</v>
      </c>
      <c r="O12" s="130">
        <v>1</v>
      </c>
      <c r="P12" s="130">
        <v>2</v>
      </c>
      <c r="Q12" s="130">
        <v>2</v>
      </c>
      <c r="R12" s="130">
        <v>3</v>
      </c>
      <c r="S12" s="130">
        <v>2</v>
      </c>
      <c r="T12" s="130">
        <v>3</v>
      </c>
      <c r="U12" s="130">
        <v>2</v>
      </c>
      <c r="V12" s="130">
        <v>2</v>
      </c>
      <c r="W12" s="130">
        <v>4</v>
      </c>
      <c r="X12" s="130">
        <v>2</v>
      </c>
      <c r="Y12" s="130">
        <v>1</v>
      </c>
      <c r="Z12" s="130">
        <v>3</v>
      </c>
      <c r="AA12" s="130">
        <v>2</v>
      </c>
      <c r="AB12" s="130">
        <v>2</v>
      </c>
      <c r="AC12" s="130">
        <v>3</v>
      </c>
      <c r="AD12" s="132">
        <f t="shared" si="0"/>
        <v>51</v>
      </c>
    </row>
    <row r="13" spans="1:30">
      <c r="A13" s="132">
        <v>12</v>
      </c>
      <c r="B13" s="129" t="s">
        <v>92</v>
      </c>
      <c r="C13" s="130" t="s">
        <v>35</v>
      </c>
      <c r="D13" s="130">
        <v>38</v>
      </c>
      <c r="E13" s="130" t="s">
        <v>38</v>
      </c>
      <c r="F13" s="129" t="s">
        <v>95</v>
      </c>
      <c r="G13" s="130">
        <v>3</v>
      </c>
      <c r="H13" s="130">
        <v>2</v>
      </c>
      <c r="I13" s="130">
        <v>3</v>
      </c>
      <c r="J13" s="130">
        <v>3</v>
      </c>
      <c r="K13" s="130">
        <v>3</v>
      </c>
      <c r="L13" s="130">
        <v>2</v>
      </c>
      <c r="M13" s="130">
        <v>2</v>
      </c>
      <c r="N13" s="130">
        <v>3</v>
      </c>
      <c r="O13" s="130">
        <v>2</v>
      </c>
      <c r="P13" s="130">
        <v>2</v>
      </c>
      <c r="Q13" s="130">
        <v>2</v>
      </c>
      <c r="R13" s="130">
        <v>3</v>
      </c>
      <c r="S13" s="130">
        <v>3</v>
      </c>
      <c r="T13" s="130">
        <v>3</v>
      </c>
      <c r="U13" s="130">
        <v>2</v>
      </c>
      <c r="V13" s="130">
        <v>2</v>
      </c>
      <c r="W13" s="130">
        <v>4</v>
      </c>
      <c r="X13" s="130">
        <v>3</v>
      </c>
      <c r="Y13" s="130">
        <v>2</v>
      </c>
      <c r="Z13" s="130">
        <v>3</v>
      </c>
      <c r="AA13" s="130">
        <v>3</v>
      </c>
      <c r="AB13" s="130">
        <v>2</v>
      </c>
      <c r="AC13" s="130">
        <v>4</v>
      </c>
      <c r="AD13" s="132">
        <f t="shared" si="0"/>
        <v>61</v>
      </c>
    </row>
    <row r="14" spans="1:30">
      <c r="A14" s="132">
        <v>13</v>
      </c>
      <c r="B14" s="129" t="s">
        <v>97</v>
      </c>
      <c r="C14" s="130" t="s">
        <v>35</v>
      </c>
      <c r="D14" s="130">
        <v>28</v>
      </c>
      <c r="E14" s="130" t="s">
        <v>38</v>
      </c>
      <c r="F14" s="129" t="s">
        <v>99</v>
      </c>
      <c r="G14" s="130">
        <v>4</v>
      </c>
      <c r="H14" s="130">
        <v>4</v>
      </c>
      <c r="I14" s="130">
        <v>3</v>
      </c>
      <c r="J14" s="130">
        <v>4</v>
      </c>
      <c r="K14" s="130">
        <v>4</v>
      </c>
      <c r="L14" s="130">
        <v>3</v>
      </c>
      <c r="M14" s="130">
        <v>2</v>
      </c>
      <c r="N14" s="130">
        <v>3</v>
      </c>
      <c r="O14" s="130">
        <v>3</v>
      </c>
      <c r="P14" s="130">
        <v>3</v>
      </c>
      <c r="Q14" s="130">
        <v>3</v>
      </c>
      <c r="R14" s="130">
        <v>4</v>
      </c>
      <c r="S14" s="130">
        <v>4</v>
      </c>
      <c r="T14" s="130">
        <v>4</v>
      </c>
      <c r="U14" s="130">
        <v>4</v>
      </c>
      <c r="V14" s="130">
        <v>4</v>
      </c>
      <c r="W14" s="130">
        <v>4</v>
      </c>
      <c r="X14" s="130">
        <v>3</v>
      </c>
      <c r="Y14" s="130">
        <v>3</v>
      </c>
      <c r="Z14" s="130">
        <v>3</v>
      </c>
      <c r="AA14" s="130">
        <v>3</v>
      </c>
      <c r="AB14" s="130">
        <v>3</v>
      </c>
      <c r="AC14" s="130">
        <v>3</v>
      </c>
      <c r="AD14" s="132">
        <f t="shared" si="0"/>
        <v>78</v>
      </c>
    </row>
    <row r="15" spans="1:30">
      <c r="A15" s="132">
        <v>14</v>
      </c>
      <c r="B15" s="129" t="s">
        <v>101</v>
      </c>
      <c r="C15" s="130" t="s">
        <v>35</v>
      </c>
      <c r="D15" s="130">
        <v>36</v>
      </c>
      <c r="E15" s="130" t="s">
        <v>104</v>
      </c>
      <c r="F15" s="129" t="s">
        <v>106</v>
      </c>
      <c r="G15" s="130">
        <v>3</v>
      </c>
      <c r="H15" s="130">
        <v>2</v>
      </c>
      <c r="I15" s="130">
        <v>3</v>
      </c>
      <c r="J15" s="130">
        <v>3</v>
      </c>
      <c r="K15" s="130">
        <v>3</v>
      </c>
      <c r="L15" s="130">
        <v>2</v>
      </c>
      <c r="M15" s="130">
        <v>2</v>
      </c>
      <c r="N15" s="130">
        <v>3</v>
      </c>
      <c r="O15" s="130">
        <v>3</v>
      </c>
      <c r="P15" s="130">
        <v>2</v>
      </c>
      <c r="Q15" s="130">
        <v>3</v>
      </c>
      <c r="R15" s="130">
        <v>3</v>
      </c>
      <c r="S15" s="130">
        <v>4</v>
      </c>
      <c r="T15" s="130">
        <v>3</v>
      </c>
      <c r="U15" s="130">
        <v>3</v>
      </c>
      <c r="V15" s="130">
        <v>3</v>
      </c>
      <c r="W15" s="130">
        <v>4</v>
      </c>
      <c r="X15" s="130">
        <v>2</v>
      </c>
      <c r="Y15" s="130">
        <v>2</v>
      </c>
      <c r="Z15" s="130">
        <v>2</v>
      </c>
      <c r="AA15" s="130">
        <v>3</v>
      </c>
      <c r="AB15" s="130">
        <v>2</v>
      </c>
      <c r="AC15" s="130">
        <v>3</v>
      </c>
      <c r="AD15" s="132">
        <f t="shared" si="0"/>
        <v>63</v>
      </c>
    </row>
    <row r="16" spans="1:30">
      <c r="A16" s="132">
        <v>15</v>
      </c>
      <c r="B16" s="129" t="s">
        <v>108</v>
      </c>
      <c r="C16" s="130" t="s">
        <v>35</v>
      </c>
      <c r="D16" s="130">
        <v>32</v>
      </c>
      <c r="E16" s="130" t="s">
        <v>104</v>
      </c>
      <c r="F16" s="129" t="s">
        <v>110</v>
      </c>
      <c r="G16" s="130">
        <v>3</v>
      </c>
      <c r="H16" s="130">
        <v>2</v>
      </c>
      <c r="I16" s="130">
        <v>3</v>
      </c>
      <c r="J16" s="130">
        <v>4</v>
      </c>
      <c r="K16" s="130">
        <v>3</v>
      </c>
      <c r="L16" s="130">
        <v>3</v>
      </c>
      <c r="M16" s="130">
        <v>3</v>
      </c>
      <c r="N16" s="130">
        <v>4</v>
      </c>
      <c r="O16" s="130">
        <v>3</v>
      </c>
      <c r="P16" s="130">
        <v>2</v>
      </c>
      <c r="Q16" s="130">
        <v>3</v>
      </c>
      <c r="R16" s="130">
        <v>3</v>
      </c>
      <c r="S16" s="130">
        <v>3</v>
      </c>
      <c r="T16" s="130">
        <v>3</v>
      </c>
      <c r="U16" s="130">
        <v>3</v>
      </c>
      <c r="V16" s="130">
        <v>3</v>
      </c>
      <c r="W16" s="130">
        <v>4</v>
      </c>
      <c r="X16" s="130">
        <v>3</v>
      </c>
      <c r="Y16" s="130">
        <v>2</v>
      </c>
      <c r="Z16" s="130">
        <v>3</v>
      </c>
      <c r="AA16" s="130">
        <v>4</v>
      </c>
      <c r="AB16" s="130">
        <v>2</v>
      </c>
      <c r="AC16" s="130">
        <v>3</v>
      </c>
      <c r="AD16" s="132">
        <f t="shared" si="0"/>
        <v>69</v>
      </c>
    </row>
    <row r="17" spans="1:30">
      <c r="A17" s="132">
        <v>16</v>
      </c>
      <c r="B17" s="129" t="s">
        <v>112</v>
      </c>
      <c r="C17" s="130" t="s">
        <v>35</v>
      </c>
      <c r="D17" s="130">
        <v>34</v>
      </c>
      <c r="E17" s="130" t="s">
        <v>38</v>
      </c>
      <c r="F17" s="129" t="s">
        <v>115</v>
      </c>
      <c r="G17" s="130">
        <v>3</v>
      </c>
      <c r="H17" s="130">
        <v>3</v>
      </c>
      <c r="I17" s="130">
        <v>3</v>
      </c>
      <c r="J17" s="130">
        <v>3</v>
      </c>
      <c r="K17" s="130">
        <v>3</v>
      </c>
      <c r="L17" s="130">
        <v>2</v>
      </c>
      <c r="M17" s="130">
        <v>3</v>
      </c>
      <c r="N17" s="130">
        <v>3</v>
      </c>
      <c r="O17" s="130">
        <v>3</v>
      </c>
      <c r="P17" s="130">
        <v>2</v>
      </c>
      <c r="Q17" s="130">
        <v>3</v>
      </c>
      <c r="R17" s="130">
        <v>2</v>
      </c>
      <c r="S17" s="130">
        <v>3</v>
      </c>
      <c r="T17" s="130">
        <v>2</v>
      </c>
      <c r="U17" s="130">
        <v>3</v>
      </c>
      <c r="V17" s="130">
        <v>3</v>
      </c>
      <c r="W17" s="130">
        <v>3</v>
      </c>
      <c r="X17" s="130">
        <v>3</v>
      </c>
      <c r="Y17" s="130">
        <v>2</v>
      </c>
      <c r="Z17" s="130">
        <v>3</v>
      </c>
      <c r="AA17" s="130">
        <v>3</v>
      </c>
      <c r="AB17" s="130">
        <v>2</v>
      </c>
      <c r="AC17" s="130">
        <v>3</v>
      </c>
      <c r="AD17" s="132">
        <f t="shared" si="0"/>
        <v>63</v>
      </c>
    </row>
    <row r="18" spans="1:30">
      <c r="A18" s="132">
        <v>17</v>
      </c>
      <c r="B18" s="129" t="s">
        <v>117</v>
      </c>
      <c r="C18" s="130" t="s">
        <v>35</v>
      </c>
      <c r="D18" s="130">
        <v>46</v>
      </c>
      <c r="E18" s="130" t="s">
        <v>38</v>
      </c>
      <c r="F18" s="129" t="s">
        <v>120</v>
      </c>
      <c r="G18" s="130">
        <v>3</v>
      </c>
      <c r="H18" s="130">
        <v>2</v>
      </c>
      <c r="I18" s="130">
        <v>3</v>
      </c>
      <c r="J18" s="130">
        <v>2</v>
      </c>
      <c r="K18" s="130">
        <v>3</v>
      </c>
      <c r="L18" s="130">
        <v>3</v>
      </c>
      <c r="M18" s="130">
        <v>3</v>
      </c>
      <c r="N18" s="130">
        <v>3</v>
      </c>
      <c r="O18" s="130">
        <v>3</v>
      </c>
      <c r="P18" s="130">
        <v>3</v>
      </c>
      <c r="Q18" s="130">
        <v>3</v>
      </c>
      <c r="R18" s="130">
        <v>3</v>
      </c>
      <c r="S18" s="130">
        <v>3</v>
      </c>
      <c r="T18" s="130">
        <v>3</v>
      </c>
      <c r="U18" s="130">
        <v>2</v>
      </c>
      <c r="V18" s="130">
        <v>3</v>
      </c>
      <c r="W18" s="130">
        <v>3</v>
      </c>
      <c r="X18" s="130">
        <v>3</v>
      </c>
      <c r="Y18" s="130">
        <v>3</v>
      </c>
      <c r="Z18" s="130">
        <v>4</v>
      </c>
      <c r="AA18" s="130">
        <v>4</v>
      </c>
      <c r="AB18" s="130">
        <v>3</v>
      </c>
      <c r="AC18" s="130">
        <v>4</v>
      </c>
      <c r="AD18" s="132">
        <f t="shared" si="0"/>
        <v>69</v>
      </c>
    </row>
    <row r="19" spans="1:30">
      <c r="A19" s="132">
        <v>18</v>
      </c>
      <c r="B19" s="129" t="s">
        <v>121</v>
      </c>
      <c r="C19" s="130" t="s">
        <v>35</v>
      </c>
      <c r="D19" s="130">
        <v>34</v>
      </c>
      <c r="E19" s="130" t="s">
        <v>38</v>
      </c>
      <c r="F19" s="129" t="s">
        <v>123</v>
      </c>
      <c r="G19" s="130">
        <v>4</v>
      </c>
      <c r="H19" s="130">
        <v>4</v>
      </c>
      <c r="I19" s="130">
        <v>4</v>
      </c>
      <c r="J19" s="130">
        <v>4</v>
      </c>
      <c r="K19" s="130">
        <v>4</v>
      </c>
      <c r="L19" s="130">
        <v>4</v>
      </c>
      <c r="M19" s="130">
        <v>1</v>
      </c>
      <c r="N19" s="130">
        <v>3</v>
      </c>
      <c r="O19" s="130">
        <v>3</v>
      </c>
      <c r="P19" s="130">
        <v>3</v>
      </c>
      <c r="Q19" s="130">
        <v>2</v>
      </c>
      <c r="R19" s="130">
        <v>4</v>
      </c>
      <c r="S19" s="130">
        <v>4</v>
      </c>
      <c r="T19" s="130">
        <v>4</v>
      </c>
      <c r="U19" s="130">
        <v>4</v>
      </c>
      <c r="V19" s="130">
        <v>4</v>
      </c>
      <c r="W19" s="130">
        <v>4</v>
      </c>
      <c r="X19" s="130">
        <v>1</v>
      </c>
      <c r="Y19" s="130">
        <v>3</v>
      </c>
      <c r="Z19" s="130">
        <v>3</v>
      </c>
      <c r="AA19" s="130">
        <v>3</v>
      </c>
      <c r="AB19" s="130">
        <v>1</v>
      </c>
      <c r="AC19" s="130">
        <v>3</v>
      </c>
      <c r="AD19" s="132">
        <f t="shared" si="0"/>
        <v>74</v>
      </c>
    </row>
    <row r="20" spans="1:30">
      <c r="A20" s="132">
        <v>19</v>
      </c>
      <c r="B20" s="129" t="s">
        <v>124</v>
      </c>
      <c r="C20" s="130" t="s">
        <v>35</v>
      </c>
      <c r="D20" s="130">
        <v>35</v>
      </c>
      <c r="E20" s="130" t="s">
        <v>38</v>
      </c>
      <c r="F20" s="129" t="s">
        <v>126</v>
      </c>
      <c r="G20" s="130">
        <v>3</v>
      </c>
      <c r="H20" s="130">
        <v>1</v>
      </c>
      <c r="I20" s="130">
        <v>3</v>
      </c>
      <c r="J20" s="130">
        <v>3</v>
      </c>
      <c r="K20" s="130">
        <v>3</v>
      </c>
      <c r="L20" s="130">
        <v>3</v>
      </c>
      <c r="M20" s="130">
        <v>3</v>
      </c>
      <c r="N20" s="130">
        <v>3</v>
      </c>
      <c r="O20" s="130">
        <v>3</v>
      </c>
      <c r="P20" s="130">
        <v>3</v>
      </c>
      <c r="Q20" s="130">
        <v>3</v>
      </c>
      <c r="R20" s="130">
        <v>3</v>
      </c>
      <c r="S20" s="130">
        <v>3</v>
      </c>
      <c r="T20" s="130">
        <v>3</v>
      </c>
      <c r="U20" s="130">
        <v>3</v>
      </c>
      <c r="V20" s="130">
        <v>3</v>
      </c>
      <c r="W20" s="130">
        <v>3</v>
      </c>
      <c r="X20" s="130">
        <v>2</v>
      </c>
      <c r="Y20" s="130">
        <v>2</v>
      </c>
      <c r="Z20" s="130">
        <v>3</v>
      </c>
      <c r="AA20" s="130">
        <v>3</v>
      </c>
      <c r="AB20" s="130">
        <v>2</v>
      </c>
      <c r="AC20" s="130">
        <v>3</v>
      </c>
      <c r="AD20" s="132">
        <f t="shared" si="0"/>
        <v>64</v>
      </c>
    </row>
    <row r="21" spans="1:30">
      <c r="A21" s="132">
        <v>20</v>
      </c>
      <c r="B21" s="129" t="s">
        <v>128</v>
      </c>
      <c r="C21" s="130" t="s">
        <v>35</v>
      </c>
      <c r="D21" s="130">
        <v>38</v>
      </c>
      <c r="E21" s="130" t="s">
        <v>104</v>
      </c>
      <c r="F21" s="129" t="s">
        <v>131</v>
      </c>
      <c r="G21" s="130">
        <v>4</v>
      </c>
      <c r="H21" s="130">
        <v>4</v>
      </c>
      <c r="I21" s="130">
        <v>4</v>
      </c>
      <c r="J21" s="130">
        <v>4</v>
      </c>
      <c r="K21" s="130">
        <v>4</v>
      </c>
      <c r="L21" s="130">
        <v>2</v>
      </c>
      <c r="M21" s="130">
        <v>3</v>
      </c>
      <c r="N21" s="130">
        <v>4</v>
      </c>
      <c r="O21" s="130">
        <v>4</v>
      </c>
      <c r="P21" s="130">
        <v>4</v>
      </c>
      <c r="Q21" s="130">
        <v>4</v>
      </c>
      <c r="R21" s="130">
        <v>4</v>
      </c>
      <c r="S21" s="130">
        <v>4</v>
      </c>
      <c r="T21" s="130">
        <v>3</v>
      </c>
      <c r="U21" s="130">
        <v>3</v>
      </c>
      <c r="V21" s="130">
        <v>4</v>
      </c>
      <c r="W21" s="130">
        <v>4</v>
      </c>
      <c r="X21" s="130">
        <v>4</v>
      </c>
      <c r="Y21" s="130">
        <v>4</v>
      </c>
      <c r="Z21" s="130">
        <v>3</v>
      </c>
      <c r="AA21" s="130">
        <v>3</v>
      </c>
      <c r="AB21" s="130">
        <v>4</v>
      </c>
      <c r="AC21" s="130">
        <v>4</v>
      </c>
      <c r="AD21" s="132">
        <f t="shared" si="0"/>
        <v>85</v>
      </c>
    </row>
    <row r="22" spans="1:30">
      <c r="A22" s="132">
        <v>21</v>
      </c>
      <c r="B22" s="129" t="s">
        <v>133</v>
      </c>
      <c r="C22" s="130" t="s">
        <v>35</v>
      </c>
      <c r="D22" s="130">
        <v>31</v>
      </c>
      <c r="E22" s="130" t="s">
        <v>38</v>
      </c>
      <c r="F22" s="129" t="s">
        <v>126</v>
      </c>
      <c r="G22" s="130">
        <v>4</v>
      </c>
      <c r="H22" s="130">
        <v>2</v>
      </c>
      <c r="I22" s="130">
        <v>4</v>
      </c>
      <c r="J22" s="130">
        <v>3</v>
      </c>
      <c r="K22" s="130">
        <v>4</v>
      </c>
      <c r="L22" s="130">
        <v>3</v>
      </c>
      <c r="M22" s="130">
        <v>2</v>
      </c>
      <c r="N22" s="130">
        <v>3</v>
      </c>
      <c r="O22" s="130">
        <v>2</v>
      </c>
      <c r="P22" s="130">
        <v>1</v>
      </c>
      <c r="Q22" s="130">
        <v>1</v>
      </c>
      <c r="R22" s="130">
        <v>4</v>
      </c>
      <c r="S22" s="130">
        <v>3</v>
      </c>
      <c r="T22" s="130">
        <v>3</v>
      </c>
      <c r="U22" s="130">
        <v>2</v>
      </c>
      <c r="V22" s="130">
        <v>3</v>
      </c>
      <c r="W22" s="130">
        <v>3</v>
      </c>
      <c r="X22" s="130">
        <v>3</v>
      </c>
      <c r="Y22" s="130">
        <v>1</v>
      </c>
      <c r="Z22" s="130">
        <v>1</v>
      </c>
      <c r="AA22" s="130">
        <v>2</v>
      </c>
      <c r="AB22" s="130">
        <v>1</v>
      </c>
      <c r="AC22" s="130">
        <v>1</v>
      </c>
      <c r="AD22" s="132">
        <f t="shared" si="0"/>
        <v>56</v>
      </c>
    </row>
    <row r="23" spans="1:30">
      <c r="A23" s="132">
        <v>22</v>
      </c>
      <c r="B23" s="129" t="s">
        <v>135</v>
      </c>
      <c r="C23" s="130" t="s">
        <v>35</v>
      </c>
      <c r="D23" s="130">
        <v>44</v>
      </c>
      <c r="E23" s="130" t="s">
        <v>38</v>
      </c>
      <c r="F23" s="129" t="s">
        <v>137</v>
      </c>
      <c r="G23" s="130">
        <v>4</v>
      </c>
      <c r="H23" s="130">
        <v>3</v>
      </c>
      <c r="I23" s="130">
        <v>2</v>
      </c>
      <c r="J23" s="130">
        <v>3</v>
      </c>
      <c r="K23" s="130">
        <v>4</v>
      </c>
      <c r="L23" s="130">
        <v>3</v>
      </c>
      <c r="M23" s="130">
        <v>1</v>
      </c>
      <c r="N23" s="130">
        <v>1</v>
      </c>
      <c r="O23" s="130">
        <v>3</v>
      </c>
      <c r="P23" s="130">
        <v>1</v>
      </c>
      <c r="Q23" s="130">
        <v>1</v>
      </c>
      <c r="R23" s="130">
        <v>4</v>
      </c>
      <c r="S23" s="130">
        <v>4</v>
      </c>
      <c r="T23" s="130">
        <v>3</v>
      </c>
      <c r="U23" s="130">
        <v>3</v>
      </c>
      <c r="V23" s="130">
        <v>2</v>
      </c>
      <c r="W23" s="130">
        <v>4</v>
      </c>
      <c r="X23" s="130">
        <v>2</v>
      </c>
      <c r="Y23" s="130">
        <v>3</v>
      </c>
      <c r="Z23" s="130">
        <v>1</v>
      </c>
      <c r="AA23" s="130">
        <v>1</v>
      </c>
      <c r="AB23" s="130">
        <v>1</v>
      </c>
      <c r="AC23" s="130">
        <v>2</v>
      </c>
      <c r="AD23" s="132">
        <f t="shared" si="0"/>
        <v>56</v>
      </c>
    </row>
    <row r="24" spans="1:30">
      <c r="A24" s="132">
        <v>23</v>
      </c>
      <c r="B24" s="129" t="s">
        <v>139</v>
      </c>
      <c r="C24" s="130" t="s">
        <v>35</v>
      </c>
      <c r="D24" s="130">
        <v>22</v>
      </c>
      <c r="E24" s="130" t="s">
        <v>104</v>
      </c>
      <c r="F24" s="129" t="s">
        <v>645</v>
      </c>
      <c r="G24" s="130">
        <v>4</v>
      </c>
      <c r="H24" s="130">
        <v>3</v>
      </c>
      <c r="I24" s="130">
        <v>3</v>
      </c>
      <c r="J24" s="130">
        <v>3</v>
      </c>
      <c r="K24" s="130">
        <v>3</v>
      </c>
      <c r="L24" s="130">
        <v>2</v>
      </c>
      <c r="M24" s="130">
        <v>3</v>
      </c>
      <c r="N24" s="130">
        <v>3</v>
      </c>
      <c r="O24" s="130">
        <v>3</v>
      </c>
      <c r="P24" s="130">
        <v>3</v>
      </c>
      <c r="Q24" s="130">
        <v>2</v>
      </c>
      <c r="R24" s="130">
        <v>4</v>
      </c>
      <c r="S24" s="130">
        <v>3</v>
      </c>
      <c r="T24" s="130">
        <v>3</v>
      </c>
      <c r="U24" s="130">
        <v>3</v>
      </c>
      <c r="V24" s="130">
        <v>3</v>
      </c>
      <c r="W24" s="130">
        <v>4</v>
      </c>
      <c r="X24" s="130">
        <v>2</v>
      </c>
      <c r="Y24" s="130">
        <v>3</v>
      </c>
      <c r="Z24" s="130">
        <v>3</v>
      </c>
      <c r="AA24" s="130">
        <v>3</v>
      </c>
      <c r="AB24" s="130">
        <v>2</v>
      </c>
      <c r="AC24" s="130">
        <v>3</v>
      </c>
      <c r="AD24" s="132">
        <f t="shared" si="0"/>
        <v>68</v>
      </c>
    </row>
    <row r="25" spans="1:30">
      <c r="A25" s="132">
        <v>24</v>
      </c>
      <c r="B25" s="129" t="s">
        <v>144</v>
      </c>
      <c r="C25" s="130" t="s">
        <v>35</v>
      </c>
      <c r="D25" s="130">
        <v>31</v>
      </c>
      <c r="E25" s="130" t="s">
        <v>38</v>
      </c>
      <c r="F25" s="129" t="s">
        <v>146</v>
      </c>
      <c r="G25" s="130">
        <v>3</v>
      </c>
      <c r="H25" s="130">
        <v>2</v>
      </c>
      <c r="I25" s="130">
        <v>2</v>
      </c>
      <c r="J25" s="130">
        <v>3</v>
      </c>
      <c r="K25" s="130">
        <v>3</v>
      </c>
      <c r="L25" s="130">
        <v>2</v>
      </c>
      <c r="M25" s="130">
        <v>3</v>
      </c>
      <c r="N25" s="130">
        <v>3</v>
      </c>
      <c r="O25" s="130">
        <v>3</v>
      </c>
      <c r="P25" s="130">
        <v>3</v>
      </c>
      <c r="Q25" s="130">
        <v>3</v>
      </c>
      <c r="R25" s="130">
        <v>3</v>
      </c>
      <c r="S25" s="130">
        <v>3</v>
      </c>
      <c r="T25" s="130">
        <v>2</v>
      </c>
      <c r="U25" s="130">
        <v>2</v>
      </c>
      <c r="V25" s="130">
        <v>2</v>
      </c>
      <c r="W25" s="130">
        <v>3</v>
      </c>
      <c r="X25" s="130">
        <v>2</v>
      </c>
      <c r="Y25" s="130">
        <v>2</v>
      </c>
      <c r="Z25" s="130">
        <v>3</v>
      </c>
      <c r="AA25" s="130">
        <v>3</v>
      </c>
      <c r="AB25" s="130">
        <v>2</v>
      </c>
      <c r="AC25" s="130">
        <v>2</v>
      </c>
      <c r="AD25" s="132">
        <f t="shared" si="0"/>
        <v>59</v>
      </c>
    </row>
    <row r="26" spans="1:30">
      <c r="A26" s="132">
        <v>25</v>
      </c>
      <c r="B26" s="129" t="s">
        <v>148</v>
      </c>
      <c r="C26" s="130" t="s">
        <v>35</v>
      </c>
      <c r="D26" s="130">
        <v>34</v>
      </c>
      <c r="E26" s="130" t="s">
        <v>38</v>
      </c>
      <c r="F26" s="129" t="s">
        <v>150</v>
      </c>
      <c r="G26" s="130">
        <v>4</v>
      </c>
      <c r="H26" s="130">
        <v>4</v>
      </c>
      <c r="I26" s="130">
        <v>3</v>
      </c>
      <c r="J26" s="130">
        <v>4</v>
      </c>
      <c r="K26" s="130">
        <v>3</v>
      </c>
      <c r="L26" s="130">
        <v>2</v>
      </c>
      <c r="M26" s="130">
        <v>3</v>
      </c>
      <c r="N26" s="130">
        <v>3</v>
      </c>
      <c r="O26" s="130">
        <v>3</v>
      </c>
      <c r="P26" s="130">
        <v>2</v>
      </c>
      <c r="Q26" s="130">
        <v>3</v>
      </c>
      <c r="R26" s="130">
        <v>4</v>
      </c>
      <c r="S26" s="130">
        <v>4</v>
      </c>
      <c r="T26" s="130">
        <v>4</v>
      </c>
      <c r="U26" s="130">
        <v>4</v>
      </c>
      <c r="V26" s="130">
        <v>4</v>
      </c>
      <c r="W26" s="130">
        <v>4</v>
      </c>
      <c r="X26" s="130">
        <v>1</v>
      </c>
      <c r="Y26" s="130">
        <v>2</v>
      </c>
      <c r="Z26" s="130">
        <v>3</v>
      </c>
      <c r="AA26" s="130">
        <v>3</v>
      </c>
      <c r="AB26" s="130">
        <v>2</v>
      </c>
      <c r="AC26" s="130">
        <v>4</v>
      </c>
      <c r="AD26" s="132">
        <f t="shared" si="0"/>
        <v>73</v>
      </c>
    </row>
    <row r="27" spans="1:30">
      <c r="A27" s="132">
        <v>26</v>
      </c>
      <c r="B27" s="129" t="s">
        <v>152</v>
      </c>
      <c r="C27" s="130" t="s">
        <v>35</v>
      </c>
      <c r="D27" s="130">
        <v>58</v>
      </c>
      <c r="E27" s="130" t="s">
        <v>38</v>
      </c>
      <c r="F27" s="129" t="s">
        <v>154</v>
      </c>
      <c r="G27" s="130">
        <v>4</v>
      </c>
      <c r="H27" s="130">
        <v>4</v>
      </c>
      <c r="I27" s="130">
        <v>4</v>
      </c>
      <c r="J27" s="130">
        <v>4</v>
      </c>
      <c r="K27" s="130">
        <v>4</v>
      </c>
      <c r="L27" s="130">
        <v>4</v>
      </c>
      <c r="M27" s="130">
        <v>4</v>
      </c>
      <c r="N27" s="130">
        <v>4</v>
      </c>
      <c r="O27" s="130">
        <v>4</v>
      </c>
      <c r="P27" s="130">
        <v>4</v>
      </c>
      <c r="Q27" s="130">
        <v>4</v>
      </c>
      <c r="R27" s="130">
        <v>4</v>
      </c>
      <c r="S27" s="130">
        <v>4</v>
      </c>
      <c r="T27" s="130">
        <v>4</v>
      </c>
      <c r="U27" s="130">
        <v>4</v>
      </c>
      <c r="V27" s="130">
        <v>4</v>
      </c>
      <c r="W27" s="130">
        <v>4</v>
      </c>
      <c r="X27" s="130">
        <v>1</v>
      </c>
      <c r="Y27" s="130">
        <v>3</v>
      </c>
      <c r="Z27" s="130">
        <v>4</v>
      </c>
      <c r="AA27" s="130">
        <v>4</v>
      </c>
      <c r="AB27" s="130">
        <v>4</v>
      </c>
      <c r="AC27" s="130">
        <v>4</v>
      </c>
      <c r="AD27" s="132">
        <f t="shared" si="0"/>
        <v>88</v>
      </c>
    </row>
    <row r="28" spans="1:30">
      <c r="A28" s="132">
        <v>27</v>
      </c>
      <c r="B28" s="129" t="s">
        <v>156</v>
      </c>
      <c r="C28" s="130" t="s">
        <v>35</v>
      </c>
      <c r="D28" s="130">
        <v>29</v>
      </c>
      <c r="E28" s="130" t="s">
        <v>104</v>
      </c>
      <c r="F28" s="129" t="s">
        <v>158</v>
      </c>
      <c r="G28" s="130">
        <v>4</v>
      </c>
      <c r="H28" s="130">
        <v>2</v>
      </c>
      <c r="I28" s="130">
        <v>2</v>
      </c>
      <c r="J28" s="130">
        <v>1</v>
      </c>
      <c r="K28" s="130">
        <v>2</v>
      </c>
      <c r="L28" s="130">
        <v>2</v>
      </c>
      <c r="M28" s="130">
        <v>3</v>
      </c>
      <c r="N28" s="130">
        <v>3</v>
      </c>
      <c r="O28" s="130">
        <v>4</v>
      </c>
      <c r="P28" s="130">
        <v>2</v>
      </c>
      <c r="Q28" s="130">
        <v>2</v>
      </c>
      <c r="R28" s="130">
        <v>4</v>
      </c>
      <c r="S28" s="130">
        <v>3</v>
      </c>
      <c r="T28" s="130">
        <v>2</v>
      </c>
      <c r="U28" s="130">
        <v>2</v>
      </c>
      <c r="V28" s="130">
        <v>2</v>
      </c>
      <c r="W28" s="130">
        <v>3</v>
      </c>
      <c r="X28" s="130">
        <v>1</v>
      </c>
      <c r="Y28" s="130">
        <v>1</v>
      </c>
      <c r="Z28" s="130">
        <v>2</v>
      </c>
      <c r="AA28" s="130">
        <v>3</v>
      </c>
      <c r="AB28" s="130">
        <v>2</v>
      </c>
      <c r="AC28" s="130">
        <v>3</v>
      </c>
      <c r="AD28" s="132">
        <f t="shared" si="0"/>
        <v>55</v>
      </c>
    </row>
    <row r="29" spans="1:30">
      <c r="A29" s="132">
        <v>28</v>
      </c>
      <c r="B29" s="129" t="s">
        <v>160</v>
      </c>
      <c r="C29" s="130" t="s">
        <v>35</v>
      </c>
      <c r="D29" s="130">
        <v>29</v>
      </c>
      <c r="E29" s="130" t="s">
        <v>38</v>
      </c>
      <c r="F29" s="129" t="s">
        <v>162</v>
      </c>
      <c r="G29" s="130">
        <v>3</v>
      </c>
      <c r="H29" s="130">
        <v>2</v>
      </c>
      <c r="I29" s="130">
        <v>3</v>
      </c>
      <c r="J29" s="130">
        <v>3</v>
      </c>
      <c r="K29" s="130">
        <v>3</v>
      </c>
      <c r="L29" s="130">
        <v>2</v>
      </c>
      <c r="M29" s="130">
        <v>3</v>
      </c>
      <c r="N29" s="130">
        <v>3</v>
      </c>
      <c r="O29" s="130">
        <v>3</v>
      </c>
      <c r="P29" s="130">
        <v>2</v>
      </c>
      <c r="Q29" s="130">
        <v>2</v>
      </c>
      <c r="R29" s="130">
        <v>3</v>
      </c>
      <c r="S29" s="130">
        <v>3</v>
      </c>
      <c r="T29" s="130">
        <v>3</v>
      </c>
      <c r="U29" s="130">
        <v>3</v>
      </c>
      <c r="V29" s="130">
        <v>3</v>
      </c>
      <c r="W29" s="130">
        <v>3</v>
      </c>
      <c r="X29" s="130">
        <v>2</v>
      </c>
      <c r="Y29" s="130">
        <v>2</v>
      </c>
      <c r="Z29" s="130">
        <v>3</v>
      </c>
      <c r="AA29" s="130">
        <v>3</v>
      </c>
      <c r="AB29" s="130">
        <v>2</v>
      </c>
      <c r="AC29" s="130">
        <v>3</v>
      </c>
      <c r="AD29" s="132">
        <f t="shared" si="0"/>
        <v>62</v>
      </c>
    </row>
    <row r="30" spans="1:30">
      <c r="A30" s="132">
        <v>29</v>
      </c>
      <c r="B30" s="129" t="s">
        <v>164</v>
      </c>
      <c r="C30" s="130" t="s">
        <v>35</v>
      </c>
      <c r="D30" s="130">
        <v>33</v>
      </c>
      <c r="E30" s="130" t="s">
        <v>38</v>
      </c>
      <c r="F30" s="129" t="s">
        <v>166</v>
      </c>
      <c r="G30" s="130">
        <v>3</v>
      </c>
      <c r="H30" s="130">
        <v>3</v>
      </c>
      <c r="I30" s="130">
        <v>3</v>
      </c>
      <c r="J30" s="130">
        <v>3</v>
      </c>
      <c r="K30" s="130">
        <v>3</v>
      </c>
      <c r="L30" s="130">
        <v>3</v>
      </c>
      <c r="M30" s="130">
        <v>2</v>
      </c>
      <c r="N30" s="130">
        <v>2</v>
      </c>
      <c r="O30" s="130">
        <v>3</v>
      </c>
      <c r="P30" s="130">
        <v>2</v>
      </c>
      <c r="Q30" s="130">
        <v>3</v>
      </c>
      <c r="R30" s="130">
        <v>3</v>
      </c>
      <c r="S30" s="130">
        <v>4</v>
      </c>
      <c r="T30" s="130">
        <v>4</v>
      </c>
      <c r="U30" s="130">
        <v>3</v>
      </c>
      <c r="V30" s="130">
        <v>3</v>
      </c>
      <c r="W30" s="130">
        <v>4</v>
      </c>
      <c r="X30" s="130">
        <v>2</v>
      </c>
      <c r="Y30" s="130">
        <v>3</v>
      </c>
      <c r="Z30" s="130">
        <v>3</v>
      </c>
      <c r="AA30" s="130">
        <v>3</v>
      </c>
      <c r="AB30" s="130">
        <v>3</v>
      </c>
      <c r="AC30" s="130">
        <v>3</v>
      </c>
      <c r="AD30" s="132">
        <f t="shared" si="0"/>
        <v>68</v>
      </c>
    </row>
    <row r="31" spans="1:30">
      <c r="A31" s="132">
        <v>30</v>
      </c>
      <c r="B31" s="129" t="s">
        <v>642</v>
      </c>
      <c r="C31" s="130" t="s">
        <v>35</v>
      </c>
      <c r="D31" s="130">
        <v>25</v>
      </c>
      <c r="E31" s="130" t="s">
        <v>104</v>
      </c>
      <c r="F31" s="129" t="s">
        <v>166</v>
      </c>
      <c r="G31" s="130">
        <v>2</v>
      </c>
      <c r="H31" s="130">
        <v>1</v>
      </c>
      <c r="I31" s="130">
        <v>3</v>
      </c>
      <c r="J31" s="130">
        <v>2</v>
      </c>
      <c r="K31" s="130">
        <v>2</v>
      </c>
      <c r="L31" s="130">
        <v>2</v>
      </c>
      <c r="M31" s="130">
        <v>3</v>
      </c>
      <c r="N31" s="130">
        <v>2</v>
      </c>
      <c r="O31" s="130">
        <v>3</v>
      </c>
      <c r="P31" s="130">
        <v>2</v>
      </c>
      <c r="Q31" s="130">
        <v>3</v>
      </c>
      <c r="R31" s="130">
        <v>2</v>
      </c>
      <c r="S31" s="130">
        <v>3</v>
      </c>
      <c r="T31" s="130">
        <v>2</v>
      </c>
      <c r="U31" s="130">
        <v>2</v>
      </c>
      <c r="V31" s="130">
        <v>3</v>
      </c>
      <c r="W31" s="130">
        <v>3</v>
      </c>
      <c r="X31" s="130">
        <v>2</v>
      </c>
      <c r="Y31" s="130">
        <v>2</v>
      </c>
      <c r="Z31" s="130">
        <v>2</v>
      </c>
      <c r="AA31" s="130">
        <v>2</v>
      </c>
      <c r="AB31" s="130">
        <v>2</v>
      </c>
      <c r="AC31" s="130">
        <v>2</v>
      </c>
      <c r="AD31" s="132">
        <f t="shared" si="0"/>
        <v>52</v>
      </c>
    </row>
    <row r="32" spans="1:30">
      <c r="A32" s="132">
        <v>31</v>
      </c>
      <c r="B32" s="129" t="s">
        <v>169</v>
      </c>
      <c r="C32" s="130" t="s">
        <v>35</v>
      </c>
      <c r="D32" s="130">
        <v>30</v>
      </c>
      <c r="E32" s="130" t="s">
        <v>38</v>
      </c>
      <c r="F32" s="129" t="s">
        <v>171</v>
      </c>
      <c r="G32" s="130">
        <v>3</v>
      </c>
      <c r="H32" s="130">
        <v>3</v>
      </c>
      <c r="I32" s="130">
        <v>2</v>
      </c>
      <c r="J32" s="130">
        <v>2</v>
      </c>
      <c r="K32" s="130">
        <v>4</v>
      </c>
      <c r="L32" s="130">
        <v>1</v>
      </c>
      <c r="M32" s="130">
        <v>3</v>
      </c>
      <c r="N32" s="130">
        <v>4</v>
      </c>
      <c r="O32" s="130">
        <v>4</v>
      </c>
      <c r="P32" s="130">
        <v>3</v>
      </c>
      <c r="Q32" s="130">
        <v>4</v>
      </c>
      <c r="R32" s="130">
        <v>3</v>
      </c>
      <c r="S32" s="130">
        <v>4</v>
      </c>
      <c r="T32" s="130">
        <v>2</v>
      </c>
      <c r="U32" s="130">
        <v>2</v>
      </c>
      <c r="V32" s="130">
        <v>4</v>
      </c>
      <c r="W32" s="130">
        <v>4</v>
      </c>
      <c r="X32" s="130">
        <v>3</v>
      </c>
      <c r="Y32" s="130">
        <v>2</v>
      </c>
      <c r="Z32" s="130">
        <v>3</v>
      </c>
      <c r="AA32" s="130">
        <v>4</v>
      </c>
      <c r="AB32" s="130">
        <v>3</v>
      </c>
      <c r="AC32" s="130">
        <v>4</v>
      </c>
      <c r="AD32" s="132">
        <f t="shared" si="0"/>
        <v>71</v>
      </c>
    </row>
    <row r="33" spans="1:30">
      <c r="A33" s="132">
        <v>32</v>
      </c>
      <c r="B33" s="129" t="s">
        <v>173</v>
      </c>
      <c r="C33" s="130" t="s">
        <v>35</v>
      </c>
      <c r="D33" s="130">
        <v>32</v>
      </c>
      <c r="E33" s="130" t="s">
        <v>38</v>
      </c>
      <c r="F33" s="129" t="s">
        <v>176</v>
      </c>
      <c r="G33" s="130">
        <v>3</v>
      </c>
      <c r="H33" s="130">
        <v>2</v>
      </c>
      <c r="I33" s="130">
        <v>3</v>
      </c>
      <c r="J33" s="130">
        <v>3</v>
      </c>
      <c r="K33" s="130">
        <v>3</v>
      </c>
      <c r="L33" s="130">
        <v>2</v>
      </c>
      <c r="M33" s="130">
        <v>3</v>
      </c>
      <c r="N33" s="130">
        <v>4</v>
      </c>
      <c r="O33" s="130">
        <v>3</v>
      </c>
      <c r="P33" s="130">
        <v>3</v>
      </c>
      <c r="Q33" s="130">
        <v>3</v>
      </c>
      <c r="R33" s="130">
        <v>3</v>
      </c>
      <c r="S33" s="130">
        <v>4</v>
      </c>
      <c r="T33" s="130">
        <v>4</v>
      </c>
      <c r="U33" s="130">
        <v>4</v>
      </c>
      <c r="V33" s="130">
        <v>4</v>
      </c>
      <c r="W33" s="130">
        <v>4</v>
      </c>
      <c r="X33" s="130">
        <v>3</v>
      </c>
      <c r="Y33" s="130">
        <v>2</v>
      </c>
      <c r="Z33" s="130">
        <v>3</v>
      </c>
      <c r="AA33" s="130">
        <v>3</v>
      </c>
      <c r="AB33" s="130">
        <v>2</v>
      </c>
      <c r="AC33" s="130">
        <v>3</v>
      </c>
      <c r="AD33" s="132">
        <f t="shared" si="0"/>
        <v>71</v>
      </c>
    </row>
    <row r="34" spans="1:30">
      <c r="A34" s="132">
        <v>33</v>
      </c>
      <c r="B34" s="129" t="s">
        <v>178</v>
      </c>
      <c r="C34" s="130" t="s">
        <v>35</v>
      </c>
      <c r="D34" s="130">
        <v>35</v>
      </c>
      <c r="E34" s="130" t="s">
        <v>38</v>
      </c>
      <c r="F34" s="129" t="s">
        <v>180</v>
      </c>
      <c r="G34" s="130">
        <v>4</v>
      </c>
      <c r="H34" s="130">
        <v>4</v>
      </c>
      <c r="I34" s="130">
        <v>3</v>
      </c>
      <c r="J34" s="130">
        <v>4</v>
      </c>
      <c r="K34" s="130">
        <v>4</v>
      </c>
      <c r="L34" s="130">
        <v>3</v>
      </c>
      <c r="M34" s="130">
        <v>3</v>
      </c>
      <c r="N34" s="130">
        <v>3</v>
      </c>
      <c r="O34" s="130">
        <v>3</v>
      </c>
      <c r="P34" s="130">
        <v>2</v>
      </c>
      <c r="Q34" s="130">
        <v>3</v>
      </c>
      <c r="R34" s="130">
        <v>4</v>
      </c>
      <c r="S34" s="130">
        <v>3</v>
      </c>
      <c r="T34" s="130">
        <v>2</v>
      </c>
      <c r="U34" s="130">
        <v>3</v>
      </c>
      <c r="V34" s="130">
        <v>3</v>
      </c>
      <c r="W34" s="130">
        <v>3</v>
      </c>
      <c r="X34" s="130">
        <v>2</v>
      </c>
      <c r="Y34" s="130">
        <v>2</v>
      </c>
      <c r="Z34" s="130">
        <v>3</v>
      </c>
      <c r="AA34" s="130">
        <v>3</v>
      </c>
      <c r="AB34" s="130">
        <v>2</v>
      </c>
      <c r="AC34" s="130">
        <v>3</v>
      </c>
      <c r="AD34" s="132">
        <f t="shared" si="0"/>
        <v>69</v>
      </c>
    </row>
    <row r="35" spans="1:30">
      <c r="A35" s="132">
        <v>34</v>
      </c>
      <c r="B35" s="129" t="s">
        <v>182</v>
      </c>
      <c r="C35" s="130" t="s">
        <v>35</v>
      </c>
      <c r="D35" s="130">
        <v>23</v>
      </c>
      <c r="E35" s="130" t="s">
        <v>38</v>
      </c>
      <c r="F35" s="129" t="s">
        <v>186</v>
      </c>
      <c r="G35" s="130">
        <v>4</v>
      </c>
      <c r="H35" s="130">
        <v>4</v>
      </c>
      <c r="I35" s="130">
        <v>3</v>
      </c>
      <c r="J35" s="130">
        <v>3</v>
      </c>
      <c r="K35" s="130">
        <v>4</v>
      </c>
      <c r="L35" s="130">
        <v>2</v>
      </c>
      <c r="M35" s="130">
        <v>3</v>
      </c>
      <c r="N35" s="130">
        <v>3</v>
      </c>
      <c r="O35" s="130">
        <v>3</v>
      </c>
      <c r="P35" s="130">
        <v>3</v>
      </c>
      <c r="Q35" s="130">
        <v>3</v>
      </c>
      <c r="R35" s="130">
        <v>4</v>
      </c>
      <c r="S35" s="130">
        <v>4</v>
      </c>
      <c r="T35" s="130">
        <v>4</v>
      </c>
      <c r="U35" s="130">
        <v>3</v>
      </c>
      <c r="V35" s="130">
        <v>3</v>
      </c>
      <c r="W35" s="130">
        <v>3</v>
      </c>
      <c r="X35" s="130">
        <v>3</v>
      </c>
      <c r="Y35" s="130">
        <v>3</v>
      </c>
      <c r="Z35" s="130">
        <v>3</v>
      </c>
      <c r="AA35" s="130">
        <v>3</v>
      </c>
      <c r="AB35" s="130">
        <v>3</v>
      </c>
      <c r="AC35" s="130">
        <v>3</v>
      </c>
      <c r="AD35" s="132">
        <f t="shared" si="0"/>
        <v>74</v>
      </c>
    </row>
    <row r="36" spans="1:30">
      <c r="A36" s="132">
        <v>35</v>
      </c>
      <c r="B36" s="129" t="s">
        <v>188</v>
      </c>
      <c r="C36" s="130" t="s">
        <v>35</v>
      </c>
      <c r="D36" s="130">
        <v>40</v>
      </c>
      <c r="E36" s="130" t="s">
        <v>38</v>
      </c>
      <c r="F36" s="129" t="s">
        <v>190</v>
      </c>
      <c r="G36" s="130">
        <v>4</v>
      </c>
      <c r="H36" s="130">
        <v>4</v>
      </c>
      <c r="I36" s="130">
        <v>4</v>
      </c>
      <c r="J36" s="130">
        <v>4</v>
      </c>
      <c r="K36" s="130">
        <v>3</v>
      </c>
      <c r="L36" s="130">
        <v>2</v>
      </c>
      <c r="M36" s="130">
        <v>3</v>
      </c>
      <c r="N36" s="130">
        <v>3</v>
      </c>
      <c r="O36" s="130">
        <v>3</v>
      </c>
      <c r="P36" s="130">
        <v>3</v>
      </c>
      <c r="Q36" s="130">
        <v>3</v>
      </c>
      <c r="R36" s="130">
        <v>4</v>
      </c>
      <c r="S36" s="130">
        <v>4</v>
      </c>
      <c r="T36" s="130">
        <v>4</v>
      </c>
      <c r="U36" s="130">
        <v>3</v>
      </c>
      <c r="V36" s="130">
        <v>4</v>
      </c>
      <c r="W36" s="130">
        <v>4</v>
      </c>
      <c r="X36" s="130">
        <v>3</v>
      </c>
      <c r="Y36" s="130">
        <v>2</v>
      </c>
      <c r="Z36" s="130">
        <v>3</v>
      </c>
      <c r="AA36" s="130">
        <v>3</v>
      </c>
      <c r="AB36" s="130">
        <v>3</v>
      </c>
      <c r="AC36" s="130">
        <v>3</v>
      </c>
      <c r="AD36" s="132">
        <f t="shared" si="0"/>
        <v>76</v>
      </c>
    </row>
    <row r="37" spans="1:30">
      <c r="A37" s="132">
        <v>36</v>
      </c>
      <c r="B37" s="129" t="s">
        <v>192</v>
      </c>
      <c r="C37" s="130" t="s">
        <v>35</v>
      </c>
      <c r="D37" s="130">
        <v>38</v>
      </c>
      <c r="E37" s="130" t="s">
        <v>38</v>
      </c>
      <c r="F37" s="129" t="s">
        <v>194</v>
      </c>
      <c r="G37" s="130">
        <v>4</v>
      </c>
      <c r="H37" s="130">
        <v>2</v>
      </c>
      <c r="I37" s="130">
        <v>4</v>
      </c>
      <c r="J37" s="130">
        <v>4</v>
      </c>
      <c r="K37" s="130">
        <v>4</v>
      </c>
      <c r="L37" s="130">
        <v>4</v>
      </c>
      <c r="M37" s="130">
        <v>3</v>
      </c>
      <c r="N37" s="130">
        <v>3</v>
      </c>
      <c r="O37" s="130">
        <v>3</v>
      </c>
      <c r="P37" s="130">
        <v>3</v>
      </c>
      <c r="Q37" s="130">
        <v>2</v>
      </c>
      <c r="R37" s="130">
        <v>4</v>
      </c>
      <c r="S37" s="130">
        <v>4</v>
      </c>
      <c r="T37" s="130">
        <v>3</v>
      </c>
      <c r="U37" s="130">
        <v>2</v>
      </c>
      <c r="V37" s="130">
        <v>4</v>
      </c>
      <c r="W37" s="130">
        <v>4</v>
      </c>
      <c r="X37" s="130">
        <v>1</v>
      </c>
      <c r="Y37" s="130">
        <v>2</v>
      </c>
      <c r="Z37" s="130">
        <v>3</v>
      </c>
      <c r="AA37" s="130">
        <v>3</v>
      </c>
      <c r="AB37" s="130">
        <v>3</v>
      </c>
      <c r="AC37" s="130">
        <v>3</v>
      </c>
      <c r="AD37" s="132">
        <f t="shared" si="0"/>
        <v>72</v>
      </c>
    </row>
    <row r="38" spans="1:30">
      <c r="A38" s="132">
        <v>37</v>
      </c>
      <c r="B38" s="129" t="s">
        <v>195</v>
      </c>
      <c r="C38" s="130" t="s">
        <v>35</v>
      </c>
      <c r="D38" s="130">
        <v>36</v>
      </c>
      <c r="E38" s="130" t="s">
        <v>38</v>
      </c>
      <c r="F38" s="129" t="s">
        <v>197</v>
      </c>
      <c r="G38" s="130">
        <v>4</v>
      </c>
      <c r="H38" s="130">
        <v>4</v>
      </c>
      <c r="I38" s="130">
        <v>4</v>
      </c>
      <c r="J38" s="130">
        <v>4</v>
      </c>
      <c r="K38" s="130">
        <v>3</v>
      </c>
      <c r="L38" s="130">
        <v>3</v>
      </c>
      <c r="M38" s="130">
        <v>3</v>
      </c>
      <c r="N38" s="130">
        <v>3</v>
      </c>
      <c r="O38" s="130">
        <v>3</v>
      </c>
      <c r="P38" s="130">
        <v>2</v>
      </c>
      <c r="Q38" s="130">
        <v>2</v>
      </c>
      <c r="R38" s="130">
        <v>4</v>
      </c>
      <c r="S38" s="130">
        <v>4</v>
      </c>
      <c r="T38" s="130">
        <v>4</v>
      </c>
      <c r="U38" s="130">
        <v>4</v>
      </c>
      <c r="V38" s="130">
        <v>4</v>
      </c>
      <c r="W38" s="130">
        <v>4</v>
      </c>
      <c r="X38" s="130">
        <v>1</v>
      </c>
      <c r="Y38" s="130">
        <v>1</v>
      </c>
      <c r="Z38" s="130">
        <v>2</v>
      </c>
      <c r="AA38" s="130">
        <v>3</v>
      </c>
      <c r="AB38" s="130">
        <v>2</v>
      </c>
      <c r="AC38" s="130">
        <v>3</v>
      </c>
      <c r="AD38" s="132">
        <f t="shared" si="0"/>
        <v>71</v>
      </c>
    </row>
    <row r="39" spans="1:30">
      <c r="A39" s="132">
        <v>38</v>
      </c>
      <c r="B39" s="129" t="s">
        <v>198</v>
      </c>
      <c r="C39" s="130" t="s">
        <v>35</v>
      </c>
      <c r="D39" s="130">
        <v>35</v>
      </c>
      <c r="E39" s="130" t="s">
        <v>38</v>
      </c>
      <c r="F39" s="129" t="s">
        <v>200</v>
      </c>
      <c r="G39" s="130">
        <v>4</v>
      </c>
      <c r="H39" s="130">
        <v>4</v>
      </c>
      <c r="I39" s="130">
        <v>4</v>
      </c>
      <c r="J39" s="130">
        <v>4</v>
      </c>
      <c r="K39" s="130">
        <v>4</v>
      </c>
      <c r="L39" s="130">
        <v>4</v>
      </c>
      <c r="M39" s="130">
        <v>1</v>
      </c>
      <c r="N39" s="130">
        <v>1</v>
      </c>
      <c r="O39" s="130">
        <v>1</v>
      </c>
      <c r="P39" s="130">
        <v>1</v>
      </c>
      <c r="Q39" s="130">
        <v>1</v>
      </c>
      <c r="R39" s="130">
        <v>4</v>
      </c>
      <c r="S39" s="130">
        <v>4</v>
      </c>
      <c r="T39" s="130">
        <v>4</v>
      </c>
      <c r="U39" s="130">
        <v>4</v>
      </c>
      <c r="V39" s="130">
        <v>4</v>
      </c>
      <c r="W39" s="130">
        <v>3</v>
      </c>
      <c r="X39" s="130">
        <v>2</v>
      </c>
      <c r="Y39" s="130">
        <v>1</v>
      </c>
      <c r="Z39" s="130">
        <v>2</v>
      </c>
      <c r="AA39" s="130">
        <v>2</v>
      </c>
      <c r="AB39" s="130">
        <v>2</v>
      </c>
      <c r="AC39" s="130">
        <v>2</v>
      </c>
      <c r="AD39" s="132">
        <f t="shared" si="0"/>
        <v>63</v>
      </c>
    </row>
    <row r="40" spans="1:30">
      <c r="A40" s="132">
        <v>39</v>
      </c>
      <c r="B40" s="129" t="s">
        <v>201</v>
      </c>
      <c r="C40" s="130" t="s">
        <v>35</v>
      </c>
      <c r="D40" s="130">
        <v>32</v>
      </c>
      <c r="E40" s="130" t="s">
        <v>38</v>
      </c>
      <c r="F40" s="129" t="s">
        <v>203</v>
      </c>
      <c r="G40" s="130">
        <v>4</v>
      </c>
      <c r="H40" s="130">
        <v>3</v>
      </c>
      <c r="I40" s="130">
        <v>3</v>
      </c>
      <c r="J40" s="130">
        <v>3</v>
      </c>
      <c r="K40" s="130">
        <v>4</v>
      </c>
      <c r="L40" s="130">
        <v>2</v>
      </c>
      <c r="M40" s="130">
        <v>2</v>
      </c>
      <c r="N40" s="130">
        <v>3</v>
      </c>
      <c r="O40" s="130">
        <v>3</v>
      </c>
      <c r="P40" s="130">
        <v>2</v>
      </c>
      <c r="Q40" s="130">
        <v>3</v>
      </c>
      <c r="R40" s="130">
        <v>4</v>
      </c>
      <c r="S40" s="130">
        <v>4</v>
      </c>
      <c r="T40" s="130">
        <v>3</v>
      </c>
      <c r="U40" s="130">
        <v>3</v>
      </c>
      <c r="V40" s="130">
        <v>4</v>
      </c>
      <c r="W40" s="130">
        <v>4</v>
      </c>
      <c r="X40" s="130">
        <v>3</v>
      </c>
      <c r="Y40" s="130">
        <v>3</v>
      </c>
      <c r="Z40" s="130">
        <v>2</v>
      </c>
      <c r="AA40" s="130">
        <v>3</v>
      </c>
      <c r="AB40" s="130">
        <v>3</v>
      </c>
      <c r="AC40" s="130">
        <v>2</v>
      </c>
      <c r="AD40" s="132">
        <f t="shared" si="0"/>
        <v>70</v>
      </c>
    </row>
    <row r="41" spans="1:30">
      <c r="A41" s="132">
        <v>40</v>
      </c>
      <c r="B41" s="129" t="s">
        <v>205</v>
      </c>
      <c r="C41" s="130" t="s">
        <v>35</v>
      </c>
      <c r="D41" s="130">
        <v>45</v>
      </c>
      <c r="E41" s="130" t="s">
        <v>38</v>
      </c>
      <c r="F41" s="129" t="s">
        <v>207</v>
      </c>
      <c r="G41" s="130">
        <v>3</v>
      </c>
      <c r="H41" s="130">
        <v>3</v>
      </c>
      <c r="I41" s="130">
        <v>3</v>
      </c>
      <c r="J41" s="130">
        <v>4</v>
      </c>
      <c r="K41" s="130">
        <v>3</v>
      </c>
      <c r="L41" s="130">
        <v>3</v>
      </c>
      <c r="M41" s="130">
        <v>3</v>
      </c>
      <c r="N41" s="130">
        <v>3</v>
      </c>
      <c r="O41" s="130">
        <v>3</v>
      </c>
      <c r="P41" s="130">
        <v>3</v>
      </c>
      <c r="Q41" s="130">
        <v>3</v>
      </c>
      <c r="R41" s="130">
        <v>3</v>
      </c>
      <c r="S41" s="130">
        <v>3</v>
      </c>
      <c r="T41" s="130">
        <v>3</v>
      </c>
      <c r="U41" s="130">
        <v>3</v>
      </c>
      <c r="V41" s="130">
        <v>4</v>
      </c>
      <c r="W41" s="130">
        <v>4</v>
      </c>
      <c r="X41" s="130">
        <v>3</v>
      </c>
      <c r="Y41" s="130">
        <v>3</v>
      </c>
      <c r="Z41" s="130">
        <v>3</v>
      </c>
      <c r="AA41" s="130">
        <v>3</v>
      </c>
      <c r="AB41" s="130">
        <v>3</v>
      </c>
      <c r="AC41" s="130">
        <v>4</v>
      </c>
      <c r="AD41" s="132">
        <f t="shared" si="0"/>
        <v>73</v>
      </c>
    </row>
    <row r="42" spans="1:30">
      <c r="A42" s="132">
        <v>41</v>
      </c>
      <c r="B42" s="129" t="s">
        <v>209</v>
      </c>
      <c r="C42" s="130" t="s">
        <v>35</v>
      </c>
      <c r="D42" s="130">
        <v>23</v>
      </c>
      <c r="E42" s="130" t="s">
        <v>104</v>
      </c>
      <c r="F42" s="129" t="s">
        <v>211</v>
      </c>
      <c r="G42" s="130">
        <v>4</v>
      </c>
      <c r="H42" s="130">
        <v>2</v>
      </c>
      <c r="I42" s="130">
        <v>3</v>
      </c>
      <c r="J42" s="130">
        <v>3</v>
      </c>
      <c r="K42" s="130">
        <v>4</v>
      </c>
      <c r="L42" s="130">
        <v>2</v>
      </c>
      <c r="M42" s="130">
        <v>3</v>
      </c>
      <c r="N42" s="130">
        <v>3</v>
      </c>
      <c r="O42" s="130">
        <v>3</v>
      </c>
      <c r="P42" s="130">
        <v>2</v>
      </c>
      <c r="Q42" s="130">
        <v>3</v>
      </c>
      <c r="R42" s="130">
        <v>4</v>
      </c>
      <c r="S42" s="130">
        <v>3</v>
      </c>
      <c r="T42" s="130">
        <v>3</v>
      </c>
      <c r="U42" s="130">
        <v>3</v>
      </c>
      <c r="V42" s="130">
        <v>3</v>
      </c>
      <c r="W42" s="130">
        <v>3</v>
      </c>
      <c r="X42" s="130">
        <v>2</v>
      </c>
      <c r="Y42" s="130">
        <v>3</v>
      </c>
      <c r="Z42" s="130">
        <v>3</v>
      </c>
      <c r="AA42" s="130">
        <v>3</v>
      </c>
      <c r="AB42" s="130">
        <v>2</v>
      </c>
      <c r="AC42" s="130">
        <v>3</v>
      </c>
      <c r="AD42" s="132">
        <f t="shared" si="0"/>
        <v>67</v>
      </c>
    </row>
    <row r="43" spans="1:30">
      <c r="A43" s="132">
        <v>42</v>
      </c>
      <c r="B43" s="129" t="s">
        <v>212</v>
      </c>
      <c r="C43" s="130" t="s">
        <v>35</v>
      </c>
      <c r="D43" s="130">
        <v>21</v>
      </c>
      <c r="E43" s="130" t="s">
        <v>104</v>
      </c>
      <c r="F43" s="129" t="s">
        <v>215</v>
      </c>
      <c r="G43" s="130">
        <v>4</v>
      </c>
      <c r="H43" s="130">
        <v>3</v>
      </c>
      <c r="I43" s="130">
        <v>3</v>
      </c>
      <c r="J43" s="130">
        <v>4</v>
      </c>
      <c r="K43" s="130">
        <v>4</v>
      </c>
      <c r="L43" s="130">
        <v>3</v>
      </c>
      <c r="M43" s="130">
        <v>3</v>
      </c>
      <c r="N43" s="130">
        <v>3</v>
      </c>
      <c r="O43" s="130">
        <v>4</v>
      </c>
      <c r="P43" s="130">
        <v>4</v>
      </c>
      <c r="Q43" s="130">
        <v>3</v>
      </c>
      <c r="R43" s="130">
        <v>4</v>
      </c>
      <c r="S43" s="130">
        <v>3</v>
      </c>
      <c r="T43" s="130">
        <v>4</v>
      </c>
      <c r="U43" s="130">
        <v>3</v>
      </c>
      <c r="V43" s="130">
        <v>4</v>
      </c>
      <c r="W43" s="130">
        <v>4</v>
      </c>
      <c r="X43" s="130">
        <v>3</v>
      </c>
      <c r="Y43" s="130">
        <v>3</v>
      </c>
      <c r="Z43" s="130">
        <v>4</v>
      </c>
      <c r="AA43" s="130">
        <v>4</v>
      </c>
      <c r="AB43" s="130">
        <v>3</v>
      </c>
      <c r="AC43" s="130">
        <v>4</v>
      </c>
      <c r="AD43" s="132">
        <f t="shared" si="0"/>
        <v>81</v>
      </c>
    </row>
    <row r="44" spans="1:30">
      <c r="A44" s="132">
        <v>43</v>
      </c>
      <c r="B44" s="129" t="s">
        <v>217</v>
      </c>
      <c r="C44" s="130" t="s">
        <v>35</v>
      </c>
      <c r="D44" s="130">
        <v>34</v>
      </c>
      <c r="E44" s="130" t="s">
        <v>38</v>
      </c>
      <c r="F44" s="129" t="s">
        <v>219</v>
      </c>
      <c r="G44" s="130">
        <v>4</v>
      </c>
      <c r="H44" s="130">
        <v>3</v>
      </c>
      <c r="I44" s="130">
        <v>3</v>
      </c>
      <c r="J44" s="130">
        <v>3</v>
      </c>
      <c r="K44" s="130">
        <v>3</v>
      </c>
      <c r="L44" s="130">
        <v>2</v>
      </c>
      <c r="M44" s="130">
        <v>3</v>
      </c>
      <c r="N44" s="130">
        <v>3</v>
      </c>
      <c r="O44" s="130">
        <v>3</v>
      </c>
      <c r="P44" s="130">
        <v>2</v>
      </c>
      <c r="Q44" s="130">
        <v>2</v>
      </c>
      <c r="R44" s="130">
        <v>4</v>
      </c>
      <c r="S44" s="130">
        <v>4</v>
      </c>
      <c r="T44" s="130">
        <v>3</v>
      </c>
      <c r="U44" s="130">
        <v>3</v>
      </c>
      <c r="V44" s="130">
        <v>4</v>
      </c>
      <c r="W44" s="130">
        <v>4</v>
      </c>
      <c r="X44" s="130">
        <v>2</v>
      </c>
      <c r="Y44" s="130">
        <v>2</v>
      </c>
      <c r="Z44" s="130">
        <v>3</v>
      </c>
      <c r="AA44" s="130">
        <v>3</v>
      </c>
      <c r="AB44" s="130">
        <v>2</v>
      </c>
      <c r="AC44" s="130">
        <v>2</v>
      </c>
      <c r="AD44" s="132">
        <f t="shared" si="0"/>
        <v>67</v>
      </c>
    </row>
    <row r="45" spans="1:30">
      <c r="A45" s="132">
        <v>44</v>
      </c>
      <c r="B45" s="129" t="s">
        <v>221</v>
      </c>
      <c r="C45" s="130" t="s">
        <v>35</v>
      </c>
      <c r="D45" s="130">
        <v>23</v>
      </c>
      <c r="E45" s="130" t="s">
        <v>104</v>
      </c>
      <c r="F45" s="129" t="s">
        <v>223</v>
      </c>
      <c r="G45" s="130">
        <v>3</v>
      </c>
      <c r="H45" s="130">
        <v>3</v>
      </c>
      <c r="I45" s="130">
        <v>3</v>
      </c>
      <c r="J45" s="130">
        <v>3</v>
      </c>
      <c r="K45" s="130">
        <v>3</v>
      </c>
      <c r="L45" s="130">
        <v>3</v>
      </c>
      <c r="M45" s="130">
        <v>2</v>
      </c>
      <c r="N45" s="130">
        <v>2</v>
      </c>
      <c r="O45" s="130">
        <v>2</v>
      </c>
      <c r="P45" s="130">
        <v>2</v>
      </c>
      <c r="Q45" s="130">
        <v>2</v>
      </c>
      <c r="R45" s="130">
        <v>3</v>
      </c>
      <c r="S45" s="130">
        <v>3</v>
      </c>
      <c r="T45" s="130">
        <v>3</v>
      </c>
      <c r="U45" s="130">
        <v>3</v>
      </c>
      <c r="V45" s="130">
        <v>3</v>
      </c>
      <c r="W45" s="130">
        <v>3</v>
      </c>
      <c r="X45" s="130">
        <v>2</v>
      </c>
      <c r="Y45" s="130">
        <v>2</v>
      </c>
      <c r="Z45" s="130">
        <v>2</v>
      </c>
      <c r="AA45" s="130">
        <v>2</v>
      </c>
      <c r="AB45" s="130">
        <v>2</v>
      </c>
      <c r="AC45" s="130">
        <v>2</v>
      </c>
      <c r="AD45" s="132">
        <f t="shared" si="0"/>
        <v>58</v>
      </c>
    </row>
    <row r="46" spans="1:30">
      <c r="A46" s="132">
        <v>45</v>
      </c>
      <c r="B46" s="129" t="s">
        <v>225</v>
      </c>
      <c r="C46" s="130" t="s">
        <v>35</v>
      </c>
      <c r="D46" s="130">
        <v>40</v>
      </c>
      <c r="E46" s="130" t="s">
        <v>38</v>
      </c>
      <c r="F46" s="129" t="s">
        <v>228</v>
      </c>
      <c r="G46" s="130">
        <v>3</v>
      </c>
      <c r="H46" s="130">
        <v>2</v>
      </c>
      <c r="I46" s="130">
        <v>3</v>
      </c>
      <c r="J46" s="130">
        <v>2</v>
      </c>
      <c r="K46" s="130">
        <v>3</v>
      </c>
      <c r="L46" s="130">
        <v>2</v>
      </c>
      <c r="M46" s="130">
        <v>3</v>
      </c>
      <c r="N46" s="130">
        <v>3</v>
      </c>
      <c r="O46" s="130">
        <v>3</v>
      </c>
      <c r="P46" s="130">
        <v>2</v>
      </c>
      <c r="Q46" s="130">
        <v>3</v>
      </c>
      <c r="R46" s="130">
        <v>3</v>
      </c>
      <c r="S46" s="130">
        <v>3</v>
      </c>
      <c r="T46" s="130">
        <v>3</v>
      </c>
      <c r="U46" s="130">
        <v>3</v>
      </c>
      <c r="V46" s="130">
        <v>3</v>
      </c>
      <c r="W46" s="130">
        <v>3</v>
      </c>
      <c r="X46" s="130">
        <v>3</v>
      </c>
      <c r="Y46" s="130">
        <v>2</v>
      </c>
      <c r="Z46" s="130">
        <v>3</v>
      </c>
      <c r="AA46" s="130">
        <v>3</v>
      </c>
      <c r="AB46" s="130">
        <v>3</v>
      </c>
      <c r="AC46" s="130">
        <v>3</v>
      </c>
      <c r="AD46" s="132">
        <f t="shared" si="0"/>
        <v>64</v>
      </c>
    </row>
    <row r="47" spans="1:30">
      <c r="A47" s="132">
        <v>46</v>
      </c>
      <c r="B47" s="129" t="s">
        <v>229</v>
      </c>
      <c r="C47" s="130" t="s">
        <v>35</v>
      </c>
      <c r="D47" s="130">
        <v>31</v>
      </c>
      <c r="E47" s="130" t="s">
        <v>38</v>
      </c>
      <c r="F47" s="129" t="s">
        <v>231</v>
      </c>
      <c r="G47" s="130">
        <v>3</v>
      </c>
      <c r="H47" s="130">
        <v>2</v>
      </c>
      <c r="I47" s="130">
        <v>3</v>
      </c>
      <c r="J47" s="130">
        <v>3</v>
      </c>
      <c r="K47" s="130">
        <v>3</v>
      </c>
      <c r="L47" s="130">
        <v>3</v>
      </c>
      <c r="M47" s="130">
        <v>3</v>
      </c>
      <c r="N47" s="130">
        <v>3</v>
      </c>
      <c r="O47" s="130">
        <v>4</v>
      </c>
      <c r="P47" s="130">
        <v>3</v>
      </c>
      <c r="Q47" s="130">
        <v>3</v>
      </c>
      <c r="R47" s="130">
        <v>3</v>
      </c>
      <c r="S47" s="130">
        <v>4</v>
      </c>
      <c r="T47" s="130">
        <v>3</v>
      </c>
      <c r="U47" s="130">
        <v>4</v>
      </c>
      <c r="V47" s="130">
        <v>4</v>
      </c>
      <c r="W47" s="130">
        <v>4</v>
      </c>
      <c r="X47" s="130">
        <v>2</v>
      </c>
      <c r="Y47" s="130">
        <v>3</v>
      </c>
      <c r="Z47" s="130">
        <v>3</v>
      </c>
      <c r="AA47" s="130">
        <v>3</v>
      </c>
      <c r="AB47" s="130">
        <v>3</v>
      </c>
      <c r="AC47" s="130">
        <v>3</v>
      </c>
      <c r="AD47" s="132">
        <f t="shared" si="0"/>
        <v>72</v>
      </c>
    </row>
    <row r="48" spans="1:30">
      <c r="A48" s="132">
        <v>47</v>
      </c>
      <c r="B48" s="129" t="s">
        <v>232</v>
      </c>
      <c r="C48" s="130" t="s">
        <v>35</v>
      </c>
      <c r="D48" s="130">
        <v>36</v>
      </c>
      <c r="E48" s="130" t="s">
        <v>38</v>
      </c>
      <c r="F48" s="129" t="s">
        <v>234</v>
      </c>
      <c r="G48" s="130">
        <v>4</v>
      </c>
      <c r="H48" s="130">
        <v>4</v>
      </c>
      <c r="I48" s="130">
        <v>4</v>
      </c>
      <c r="J48" s="130">
        <v>4</v>
      </c>
      <c r="K48" s="130">
        <v>4</v>
      </c>
      <c r="L48" s="130">
        <v>4</v>
      </c>
      <c r="M48" s="130">
        <v>1</v>
      </c>
      <c r="N48" s="130">
        <v>1</v>
      </c>
      <c r="O48" s="130">
        <v>1</v>
      </c>
      <c r="P48" s="130">
        <v>1</v>
      </c>
      <c r="Q48" s="130">
        <v>1</v>
      </c>
      <c r="R48" s="130">
        <v>4</v>
      </c>
      <c r="S48" s="130">
        <v>4</v>
      </c>
      <c r="T48" s="130">
        <v>4</v>
      </c>
      <c r="U48" s="130">
        <v>4</v>
      </c>
      <c r="V48" s="130">
        <v>4</v>
      </c>
      <c r="W48" s="130">
        <v>4</v>
      </c>
      <c r="X48" s="130">
        <v>2</v>
      </c>
      <c r="Y48" s="130">
        <v>2</v>
      </c>
      <c r="Z48" s="130">
        <v>1</v>
      </c>
      <c r="AA48" s="130">
        <v>3</v>
      </c>
      <c r="AB48" s="130">
        <v>2</v>
      </c>
      <c r="AC48" s="130">
        <v>2</v>
      </c>
      <c r="AD48" s="132">
        <f t="shared" si="0"/>
        <v>65</v>
      </c>
    </row>
    <row r="49" spans="1:30">
      <c r="A49" s="132">
        <v>48</v>
      </c>
      <c r="B49" s="129" t="s">
        <v>235</v>
      </c>
      <c r="C49" s="130" t="s">
        <v>35</v>
      </c>
      <c r="D49" s="130">
        <v>50</v>
      </c>
      <c r="E49" s="130" t="s">
        <v>38</v>
      </c>
      <c r="F49" s="129" t="s">
        <v>239</v>
      </c>
      <c r="G49" s="130">
        <v>4</v>
      </c>
      <c r="H49" s="130">
        <v>4</v>
      </c>
      <c r="I49" s="130">
        <v>4</v>
      </c>
      <c r="J49" s="130">
        <v>4</v>
      </c>
      <c r="K49" s="130">
        <v>4</v>
      </c>
      <c r="L49" s="130">
        <v>4</v>
      </c>
      <c r="M49" s="130">
        <v>1</v>
      </c>
      <c r="N49" s="130">
        <v>3</v>
      </c>
      <c r="O49" s="130">
        <v>4</v>
      </c>
      <c r="P49" s="130">
        <v>4</v>
      </c>
      <c r="Q49" s="130">
        <v>1</v>
      </c>
      <c r="R49" s="130">
        <v>4</v>
      </c>
      <c r="S49" s="130">
        <v>4</v>
      </c>
      <c r="T49" s="130">
        <v>4</v>
      </c>
      <c r="U49" s="130">
        <v>4</v>
      </c>
      <c r="V49" s="130">
        <v>4</v>
      </c>
      <c r="W49" s="130">
        <v>4</v>
      </c>
      <c r="X49" s="130">
        <v>4</v>
      </c>
      <c r="Y49" s="130">
        <v>4</v>
      </c>
      <c r="Z49" s="130">
        <v>4</v>
      </c>
      <c r="AA49" s="130">
        <v>4</v>
      </c>
      <c r="AB49" s="130">
        <v>4</v>
      </c>
      <c r="AC49" s="130">
        <v>4</v>
      </c>
      <c r="AD49" s="132">
        <f t="shared" si="0"/>
        <v>85</v>
      </c>
    </row>
    <row r="50" spans="1:30">
      <c r="A50" s="132">
        <v>49</v>
      </c>
      <c r="B50" s="129" t="s">
        <v>241</v>
      </c>
      <c r="C50" s="130" t="s">
        <v>35</v>
      </c>
      <c r="D50" s="130">
        <v>38</v>
      </c>
      <c r="E50" s="130" t="s">
        <v>38</v>
      </c>
      <c r="F50" s="129" t="s">
        <v>243</v>
      </c>
      <c r="G50" s="130">
        <v>4</v>
      </c>
      <c r="H50" s="130">
        <v>4</v>
      </c>
      <c r="I50" s="130">
        <v>4</v>
      </c>
      <c r="J50" s="130">
        <v>4</v>
      </c>
      <c r="K50" s="130">
        <v>4</v>
      </c>
      <c r="L50" s="130">
        <v>2</v>
      </c>
      <c r="M50" s="130">
        <v>3</v>
      </c>
      <c r="N50" s="130">
        <v>3</v>
      </c>
      <c r="O50" s="130">
        <v>3</v>
      </c>
      <c r="P50" s="130">
        <v>3</v>
      </c>
      <c r="Q50" s="130">
        <v>3</v>
      </c>
      <c r="R50" s="130">
        <v>4</v>
      </c>
      <c r="S50" s="130">
        <v>4</v>
      </c>
      <c r="T50" s="130">
        <v>4</v>
      </c>
      <c r="U50" s="130">
        <v>4</v>
      </c>
      <c r="V50" s="130">
        <v>4</v>
      </c>
      <c r="W50" s="130">
        <v>4</v>
      </c>
      <c r="X50" s="130">
        <v>2</v>
      </c>
      <c r="Y50" s="130">
        <v>2</v>
      </c>
      <c r="Z50" s="130">
        <v>4</v>
      </c>
      <c r="AA50" s="130">
        <v>4</v>
      </c>
      <c r="AB50" s="130">
        <v>2</v>
      </c>
      <c r="AC50" s="130">
        <v>3</v>
      </c>
      <c r="AD50" s="132">
        <f t="shared" si="0"/>
        <v>78</v>
      </c>
    </row>
    <row r="51" spans="1:30">
      <c r="A51" s="132">
        <v>50</v>
      </c>
      <c r="B51" s="129" t="s">
        <v>244</v>
      </c>
      <c r="C51" s="130" t="s">
        <v>35</v>
      </c>
      <c r="D51" s="130">
        <v>38</v>
      </c>
      <c r="E51" s="130" t="s">
        <v>38</v>
      </c>
      <c r="F51" s="129" t="s">
        <v>246</v>
      </c>
      <c r="G51" s="130">
        <v>4</v>
      </c>
      <c r="H51" s="130">
        <v>3</v>
      </c>
      <c r="I51" s="130">
        <v>3</v>
      </c>
      <c r="J51" s="130">
        <v>4</v>
      </c>
      <c r="K51" s="130">
        <v>4</v>
      </c>
      <c r="L51" s="130">
        <v>4</v>
      </c>
      <c r="M51" s="130">
        <v>1</v>
      </c>
      <c r="N51" s="130">
        <v>3</v>
      </c>
      <c r="O51" s="130">
        <v>4</v>
      </c>
      <c r="P51" s="130">
        <v>4</v>
      </c>
      <c r="Q51" s="130">
        <v>3</v>
      </c>
      <c r="R51" s="130">
        <v>4</v>
      </c>
      <c r="S51" s="130">
        <v>4</v>
      </c>
      <c r="T51" s="130">
        <v>4</v>
      </c>
      <c r="U51" s="130">
        <v>3</v>
      </c>
      <c r="V51" s="130">
        <v>4</v>
      </c>
      <c r="W51" s="130">
        <v>4</v>
      </c>
      <c r="X51" s="130">
        <v>3</v>
      </c>
      <c r="Y51" s="130">
        <v>3</v>
      </c>
      <c r="Z51" s="130">
        <v>3</v>
      </c>
      <c r="AA51" s="130">
        <v>3</v>
      </c>
      <c r="AB51" s="130">
        <v>3</v>
      </c>
      <c r="AC51" s="130">
        <v>3</v>
      </c>
      <c r="AD51" s="132">
        <f t="shared" si="0"/>
        <v>78</v>
      </c>
    </row>
    <row r="52" spans="1:30">
      <c r="A52" s="132">
        <v>51</v>
      </c>
      <c r="B52" s="129" t="s">
        <v>248</v>
      </c>
      <c r="C52" s="130" t="s">
        <v>35</v>
      </c>
      <c r="D52" s="130">
        <v>39</v>
      </c>
      <c r="E52" s="130" t="s">
        <v>38</v>
      </c>
      <c r="F52" s="129" t="s">
        <v>250</v>
      </c>
      <c r="G52" s="130">
        <v>4</v>
      </c>
      <c r="H52" s="130">
        <v>3</v>
      </c>
      <c r="I52" s="130">
        <v>3</v>
      </c>
      <c r="J52" s="130">
        <v>3</v>
      </c>
      <c r="K52" s="130">
        <v>3</v>
      </c>
      <c r="L52" s="130">
        <v>3</v>
      </c>
      <c r="M52" s="130">
        <v>3</v>
      </c>
      <c r="N52" s="130">
        <v>3</v>
      </c>
      <c r="O52" s="130">
        <v>3</v>
      </c>
      <c r="P52" s="130">
        <v>3</v>
      </c>
      <c r="Q52" s="130">
        <v>3</v>
      </c>
      <c r="R52" s="130">
        <v>4</v>
      </c>
      <c r="S52" s="130">
        <v>3</v>
      </c>
      <c r="T52" s="130">
        <v>2</v>
      </c>
      <c r="U52" s="130">
        <v>3</v>
      </c>
      <c r="V52" s="130">
        <v>3</v>
      </c>
      <c r="W52" s="130">
        <v>3</v>
      </c>
      <c r="X52" s="130">
        <v>3</v>
      </c>
      <c r="Y52" s="130">
        <v>3</v>
      </c>
      <c r="Z52" s="130">
        <v>3</v>
      </c>
      <c r="AA52" s="130">
        <v>3</v>
      </c>
      <c r="AB52" s="130">
        <v>3</v>
      </c>
      <c r="AC52" s="130">
        <v>3</v>
      </c>
      <c r="AD52" s="132">
        <f t="shared" si="0"/>
        <v>70</v>
      </c>
    </row>
    <row r="53" spans="1:30">
      <c r="A53" s="132">
        <v>52</v>
      </c>
      <c r="B53" s="129" t="s">
        <v>252</v>
      </c>
      <c r="C53" s="130" t="s">
        <v>35</v>
      </c>
      <c r="D53" s="130">
        <v>46</v>
      </c>
      <c r="E53" s="130" t="s">
        <v>38</v>
      </c>
      <c r="F53" s="129" t="s">
        <v>254</v>
      </c>
      <c r="G53" s="130">
        <v>3</v>
      </c>
      <c r="H53" s="130">
        <v>3</v>
      </c>
      <c r="I53" s="130">
        <v>3</v>
      </c>
      <c r="J53" s="130">
        <v>3</v>
      </c>
      <c r="K53" s="130">
        <v>3</v>
      </c>
      <c r="L53" s="130">
        <v>3</v>
      </c>
      <c r="M53" s="130">
        <v>3</v>
      </c>
      <c r="N53" s="130">
        <v>3</v>
      </c>
      <c r="O53" s="130">
        <v>3</v>
      </c>
      <c r="P53" s="130">
        <v>3</v>
      </c>
      <c r="Q53" s="130">
        <v>3</v>
      </c>
      <c r="R53" s="130">
        <v>3</v>
      </c>
      <c r="S53" s="130">
        <v>3</v>
      </c>
      <c r="T53" s="130">
        <v>3</v>
      </c>
      <c r="U53" s="130">
        <v>3</v>
      </c>
      <c r="V53" s="130">
        <v>3</v>
      </c>
      <c r="W53" s="130">
        <v>3</v>
      </c>
      <c r="X53" s="130">
        <v>2</v>
      </c>
      <c r="Y53" s="130">
        <v>3</v>
      </c>
      <c r="Z53" s="130">
        <v>3</v>
      </c>
      <c r="AA53" s="130">
        <v>3</v>
      </c>
      <c r="AB53" s="130">
        <v>3</v>
      </c>
      <c r="AC53" s="130">
        <v>3</v>
      </c>
      <c r="AD53" s="132">
        <f t="shared" si="0"/>
        <v>68</v>
      </c>
    </row>
    <row r="54" spans="1:30">
      <c r="A54" s="132">
        <v>53</v>
      </c>
      <c r="B54" s="129" t="s">
        <v>255</v>
      </c>
      <c r="C54" s="130" t="s">
        <v>35</v>
      </c>
      <c r="D54" s="130">
        <v>27</v>
      </c>
      <c r="E54" s="130" t="s">
        <v>38</v>
      </c>
      <c r="F54" s="129" t="s">
        <v>257</v>
      </c>
      <c r="G54" s="130">
        <v>3</v>
      </c>
      <c r="H54" s="130">
        <v>2</v>
      </c>
      <c r="I54" s="130">
        <v>3</v>
      </c>
      <c r="J54" s="130">
        <v>2</v>
      </c>
      <c r="K54" s="130">
        <v>3</v>
      </c>
      <c r="L54" s="130">
        <v>2</v>
      </c>
      <c r="M54" s="130">
        <v>3</v>
      </c>
      <c r="N54" s="130">
        <v>2</v>
      </c>
      <c r="O54" s="130">
        <v>3</v>
      </c>
      <c r="P54" s="130">
        <v>2</v>
      </c>
      <c r="Q54" s="130">
        <v>3</v>
      </c>
      <c r="R54" s="130">
        <v>3</v>
      </c>
      <c r="S54" s="130">
        <v>3</v>
      </c>
      <c r="T54" s="130">
        <v>3</v>
      </c>
      <c r="U54" s="130">
        <v>3</v>
      </c>
      <c r="V54" s="130">
        <v>3</v>
      </c>
      <c r="W54" s="130">
        <v>3</v>
      </c>
      <c r="X54" s="130">
        <v>3</v>
      </c>
      <c r="Y54" s="130">
        <v>3</v>
      </c>
      <c r="Z54" s="130">
        <v>3</v>
      </c>
      <c r="AA54" s="130">
        <v>3</v>
      </c>
      <c r="AB54" s="130">
        <v>2</v>
      </c>
      <c r="AC54" s="130">
        <v>3</v>
      </c>
      <c r="AD54" s="132">
        <f t="shared" si="0"/>
        <v>63</v>
      </c>
    </row>
    <row r="55" spans="1:30">
      <c r="A55" s="132">
        <v>54</v>
      </c>
      <c r="B55" s="129" t="s">
        <v>259</v>
      </c>
      <c r="C55" s="130" t="s">
        <v>35</v>
      </c>
      <c r="D55" s="130">
        <v>59</v>
      </c>
      <c r="E55" s="130" t="s">
        <v>262</v>
      </c>
      <c r="F55" s="129" t="s">
        <v>263</v>
      </c>
      <c r="G55" s="130">
        <v>4</v>
      </c>
      <c r="H55" s="130">
        <v>4</v>
      </c>
      <c r="I55" s="130">
        <v>4</v>
      </c>
      <c r="J55" s="130">
        <v>4</v>
      </c>
      <c r="K55" s="130">
        <v>3</v>
      </c>
      <c r="L55" s="130">
        <v>2</v>
      </c>
      <c r="M55" s="130">
        <v>2</v>
      </c>
      <c r="N55" s="130">
        <v>3</v>
      </c>
      <c r="O55" s="130">
        <v>3</v>
      </c>
      <c r="P55" s="130">
        <v>3</v>
      </c>
      <c r="Q55" s="130">
        <v>2</v>
      </c>
      <c r="R55" s="130">
        <v>4</v>
      </c>
      <c r="S55" s="130">
        <v>4</v>
      </c>
      <c r="T55" s="130">
        <v>2</v>
      </c>
      <c r="U55" s="130">
        <v>3</v>
      </c>
      <c r="V55" s="130">
        <v>4</v>
      </c>
      <c r="W55" s="130">
        <v>4</v>
      </c>
      <c r="X55" s="130">
        <v>3</v>
      </c>
      <c r="Y55" s="130">
        <v>2</v>
      </c>
      <c r="Z55" s="130">
        <v>3</v>
      </c>
      <c r="AA55" s="130">
        <v>3</v>
      </c>
      <c r="AB55" s="130">
        <v>2</v>
      </c>
      <c r="AC55" s="130">
        <v>4</v>
      </c>
      <c r="AD55" s="132">
        <f t="shared" si="0"/>
        <v>72</v>
      </c>
    </row>
    <row r="56" spans="1:30">
      <c r="A56" s="132">
        <v>55</v>
      </c>
      <c r="B56" s="129" t="s">
        <v>266</v>
      </c>
      <c r="C56" s="130" t="s">
        <v>35</v>
      </c>
      <c r="D56" s="130">
        <v>46</v>
      </c>
      <c r="E56" s="130" t="s">
        <v>38</v>
      </c>
      <c r="F56" s="129" t="s">
        <v>268</v>
      </c>
      <c r="G56" s="130">
        <v>4</v>
      </c>
      <c r="H56" s="130">
        <v>4</v>
      </c>
      <c r="I56" s="130">
        <v>3</v>
      </c>
      <c r="J56" s="130">
        <v>4</v>
      </c>
      <c r="K56" s="130">
        <v>4</v>
      </c>
      <c r="L56" s="130">
        <v>1</v>
      </c>
      <c r="M56" s="130">
        <v>4</v>
      </c>
      <c r="N56" s="130">
        <v>4</v>
      </c>
      <c r="O56" s="130">
        <v>4</v>
      </c>
      <c r="P56" s="130">
        <v>3</v>
      </c>
      <c r="Q56" s="130">
        <v>4</v>
      </c>
      <c r="R56" s="130">
        <v>4</v>
      </c>
      <c r="S56" s="130">
        <v>4</v>
      </c>
      <c r="T56" s="130">
        <v>3</v>
      </c>
      <c r="U56" s="130">
        <v>3</v>
      </c>
      <c r="V56" s="130">
        <v>4</v>
      </c>
      <c r="W56" s="130">
        <v>4</v>
      </c>
      <c r="X56" s="130">
        <v>1</v>
      </c>
      <c r="Y56" s="130">
        <v>2</v>
      </c>
      <c r="Z56" s="130">
        <v>3</v>
      </c>
      <c r="AA56" s="130">
        <v>3</v>
      </c>
      <c r="AB56" s="130">
        <v>2</v>
      </c>
      <c r="AC56" s="130">
        <v>4</v>
      </c>
      <c r="AD56" s="132">
        <f t="shared" si="0"/>
        <v>76</v>
      </c>
    </row>
    <row r="57" spans="1:30">
      <c r="A57" s="132">
        <v>56</v>
      </c>
      <c r="B57" s="129" t="s">
        <v>269</v>
      </c>
      <c r="C57" s="130" t="s">
        <v>35</v>
      </c>
      <c r="D57" s="130">
        <v>35</v>
      </c>
      <c r="E57" s="130" t="s">
        <v>38</v>
      </c>
      <c r="F57" s="129" t="s">
        <v>272</v>
      </c>
      <c r="G57" s="130">
        <v>4</v>
      </c>
      <c r="H57" s="130">
        <v>4</v>
      </c>
      <c r="I57" s="130">
        <v>3</v>
      </c>
      <c r="J57" s="130">
        <v>4</v>
      </c>
      <c r="K57" s="130">
        <v>3</v>
      </c>
      <c r="L57" s="130">
        <v>3</v>
      </c>
      <c r="M57" s="130">
        <v>4</v>
      </c>
      <c r="N57" s="130">
        <v>4</v>
      </c>
      <c r="O57" s="130">
        <v>4</v>
      </c>
      <c r="P57" s="130">
        <v>4</v>
      </c>
      <c r="Q57" s="130">
        <v>4</v>
      </c>
      <c r="R57" s="130">
        <v>4</v>
      </c>
      <c r="S57" s="130">
        <v>4</v>
      </c>
      <c r="T57" s="130">
        <v>4</v>
      </c>
      <c r="U57" s="130">
        <v>4</v>
      </c>
      <c r="V57" s="130">
        <v>4</v>
      </c>
      <c r="W57" s="130">
        <v>4</v>
      </c>
      <c r="X57" s="130">
        <v>3</v>
      </c>
      <c r="Y57" s="130">
        <v>3</v>
      </c>
      <c r="Z57" s="130">
        <v>3</v>
      </c>
      <c r="AA57" s="130">
        <v>3</v>
      </c>
      <c r="AB57" s="130">
        <v>3</v>
      </c>
      <c r="AC57" s="130">
        <v>4</v>
      </c>
      <c r="AD57" s="132">
        <f t="shared" si="0"/>
        <v>84</v>
      </c>
    </row>
    <row r="58" spans="1:30">
      <c r="A58" s="132">
        <v>57</v>
      </c>
      <c r="B58" s="129" t="s">
        <v>274</v>
      </c>
      <c r="C58" s="130" t="s">
        <v>35</v>
      </c>
      <c r="D58" s="130">
        <v>25</v>
      </c>
      <c r="E58" s="130" t="s">
        <v>104</v>
      </c>
      <c r="F58" s="129" t="s">
        <v>276</v>
      </c>
      <c r="G58" s="130">
        <v>4</v>
      </c>
      <c r="H58" s="130">
        <v>2</v>
      </c>
      <c r="I58" s="130">
        <v>3</v>
      </c>
      <c r="J58" s="130">
        <v>3</v>
      </c>
      <c r="K58" s="130">
        <v>2</v>
      </c>
      <c r="L58" s="130">
        <v>3</v>
      </c>
      <c r="M58" s="130">
        <v>3</v>
      </c>
      <c r="N58" s="130">
        <v>3</v>
      </c>
      <c r="O58" s="130">
        <v>3</v>
      </c>
      <c r="P58" s="130">
        <v>2</v>
      </c>
      <c r="Q58" s="130">
        <v>3</v>
      </c>
      <c r="R58" s="130">
        <v>4</v>
      </c>
      <c r="S58" s="130">
        <v>3</v>
      </c>
      <c r="T58" s="130">
        <v>3</v>
      </c>
      <c r="U58" s="130">
        <v>4</v>
      </c>
      <c r="V58" s="130">
        <v>4</v>
      </c>
      <c r="W58" s="130">
        <v>3</v>
      </c>
      <c r="X58" s="130">
        <v>3</v>
      </c>
      <c r="Y58" s="130">
        <v>3</v>
      </c>
      <c r="Z58" s="130">
        <v>3</v>
      </c>
      <c r="AA58" s="130">
        <v>3</v>
      </c>
      <c r="AB58" s="130">
        <v>2</v>
      </c>
      <c r="AC58" s="130">
        <v>3</v>
      </c>
      <c r="AD58" s="132">
        <f t="shared" si="0"/>
        <v>69</v>
      </c>
    </row>
    <row r="59" spans="1:30">
      <c r="A59" s="132">
        <v>58</v>
      </c>
      <c r="B59" s="129" t="s">
        <v>277</v>
      </c>
      <c r="C59" s="130" t="s">
        <v>35</v>
      </c>
      <c r="D59" s="130">
        <v>50</v>
      </c>
      <c r="E59" s="130" t="s">
        <v>38</v>
      </c>
      <c r="F59" s="129" t="s">
        <v>279</v>
      </c>
      <c r="G59" s="130">
        <v>4</v>
      </c>
      <c r="H59" s="130">
        <v>4</v>
      </c>
      <c r="I59" s="130">
        <v>4</v>
      </c>
      <c r="J59" s="130">
        <v>4</v>
      </c>
      <c r="K59" s="130">
        <v>4</v>
      </c>
      <c r="L59" s="130">
        <v>2</v>
      </c>
      <c r="M59" s="130">
        <v>3</v>
      </c>
      <c r="N59" s="130">
        <v>3</v>
      </c>
      <c r="O59" s="130">
        <v>3</v>
      </c>
      <c r="P59" s="130">
        <v>3</v>
      </c>
      <c r="Q59" s="130">
        <v>2</v>
      </c>
      <c r="R59" s="130">
        <v>4</v>
      </c>
      <c r="S59" s="130">
        <v>4</v>
      </c>
      <c r="T59" s="130">
        <v>3</v>
      </c>
      <c r="U59" s="130">
        <v>4</v>
      </c>
      <c r="V59" s="130">
        <v>4</v>
      </c>
      <c r="W59" s="130">
        <v>4</v>
      </c>
      <c r="X59" s="130">
        <v>3</v>
      </c>
      <c r="Y59" s="130">
        <v>3</v>
      </c>
      <c r="Z59" s="130">
        <v>2</v>
      </c>
      <c r="AA59" s="130">
        <v>3</v>
      </c>
      <c r="AB59" s="130">
        <v>3</v>
      </c>
      <c r="AC59" s="130">
        <v>4</v>
      </c>
      <c r="AD59" s="132">
        <f t="shared" si="0"/>
        <v>77</v>
      </c>
    </row>
    <row r="60" spans="1:30">
      <c r="A60" s="132">
        <v>59</v>
      </c>
      <c r="B60" s="129" t="s">
        <v>281</v>
      </c>
      <c r="C60" s="130" t="s">
        <v>35</v>
      </c>
      <c r="D60" s="130">
        <v>46</v>
      </c>
      <c r="E60" s="130" t="s">
        <v>38</v>
      </c>
      <c r="F60" s="129" t="s">
        <v>283</v>
      </c>
      <c r="G60" s="130">
        <v>4</v>
      </c>
      <c r="H60" s="130">
        <v>2</v>
      </c>
      <c r="I60" s="130">
        <v>3</v>
      </c>
      <c r="J60" s="130">
        <v>3</v>
      </c>
      <c r="K60" s="130">
        <v>3</v>
      </c>
      <c r="L60" s="130">
        <v>2</v>
      </c>
      <c r="M60" s="130">
        <v>3</v>
      </c>
      <c r="N60" s="130">
        <v>3</v>
      </c>
      <c r="O60" s="130">
        <v>3</v>
      </c>
      <c r="P60" s="130">
        <v>1</v>
      </c>
      <c r="Q60" s="130">
        <v>1</v>
      </c>
      <c r="R60" s="130">
        <v>4</v>
      </c>
      <c r="S60" s="130">
        <v>3</v>
      </c>
      <c r="T60" s="130">
        <v>3</v>
      </c>
      <c r="U60" s="130">
        <v>3</v>
      </c>
      <c r="V60" s="130">
        <v>3</v>
      </c>
      <c r="W60" s="130">
        <v>3</v>
      </c>
      <c r="X60" s="130">
        <v>3</v>
      </c>
      <c r="Y60" s="130">
        <v>3</v>
      </c>
      <c r="Z60" s="130">
        <v>4</v>
      </c>
      <c r="AA60" s="130">
        <v>4</v>
      </c>
      <c r="AB60" s="130">
        <v>3</v>
      </c>
      <c r="AC60" s="130">
        <v>4</v>
      </c>
      <c r="AD60" s="132">
        <f t="shared" si="0"/>
        <v>68</v>
      </c>
    </row>
    <row r="61" spans="1:30">
      <c r="A61" s="132">
        <v>60</v>
      </c>
      <c r="B61" s="129" t="s">
        <v>284</v>
      </c>
      <c r="C61" s="130" t="s">
        <v>35</v>
      </c>
      <c r="D61" s="130">
        <v>42</v>
      </c>
      <c r="E61" s="130" t="s">
        <v>38</v>
      </c>
      <c r="F61" s="129" t="s">
        <v>287</v>
      </c>
      <c r="G61" s="130">
        <v>4</v>
      </c>
      <c r="H61" s="130">
        <v>4</v>
      </c>
      <c r="I61" s="130">
        <v>4</v>
      </c>
      <c r="J61" s="130">
        <v>4</v>
      </c>
      <c r="K61" s="130">
        <v>4</v>
      </c>
      <c r="L61" s="130">
        <v>3</v>
      </c>
      <c r="M61" s="130">
        <v>3</v>
      </c>
      <c r="N61" s="130">
        <v>3</v>
      </c>
      <c r="O61" s="130">
        <v>3</v>
      </c>
      <c r="P61" s="130">
        <v>3</v>
      </c>
      <c r="Q61" s="130">
        <v>3</v>
      </c>
      <c r="R61" s="130">
        <v>4</v>
      </c>
      <c r="S61" s="130">
        <v>4</v>
      </c>
      <c r="T61" s="130">
        <v>3</v>
      </c>
      <c r="U61" s="130">
        <v>3</v>
      </c>
      <c r="V61" s="130">
        <v>3</v>
      </c>
      <c r="W61" s="130">
        <v>4</v>
      </c>
      <c r="X61" s="130">
        <v>3</v>
      </c>
      <c r="Y61" s="130">
        <v>3</v>
      </c>
      <c r="Z61" s="130">
        <v>3</v>
      </c>
      <c r="AA61" s="130">
        <v>3</v>
      </c>
      <c r="AB61" s="130">
        <v>3</v>
      </c>
      <c r="AC61" s="130">
        <v>3</v>
      </c>
      <c r="AD61" s="132">
        <f t="shared" si="0"/>
        <v>77</v>
      </c>
    </row>
    <row r="62" spans="1:30">
      <c r="A62" s="132">
        <v>61</v>
      </c>
      <c r="B62" s="129" t="s">
        <v>288</v>
      </c>
      <c r="C62" s="130" t="s">
        <v>35</v>
      </c>
      <c r="D62" s="130">
        <v>52</v>
      </c>
      <c r="E62" s="130" t="s">
        <v>38</v>
      </c>
      <c r="F62" s="129" t="s">
        <v>290</v>
      </c>
      <c r="G62" s="130">
        <v>4</v>
      </c>
      <c r="H62" s="130">
        <v>4</v>
      </c>
      <c r="I62" s="130">
        <v>4</v>
      </c>
      <c r="J62" s="130">
        <v>4</v>
      </c>
      <c r="K62" s="130">
        <v>3</v>
      </c>
      <c r="L62" s="130">
        <v>3</v>
      </c>
      <c r="M62" s="130">
        <v>3</v>
      </c>
      <c r="N62" s="130">
        <v>1</v>
      </c>
      <c r="O62" s="130">
        <v>3</v>
      </c>
      <c r="P62" s="130">
        <v>2</v>
      </c>
      <c r="Q62" s="130">
        <v>2</v>
      </c>
      <c r="R62" s="130">
        <v>4</v>
      </c>
      <c r="S62" s="130">
        <v>4</v>
      </c>
      <c r="T62" s="130">
        <v>4</v>
      </c>
      <c r="U62" s="130">
        <v>3</v>
      </c>
      <c r="V62" s="130">
        <v>4</v>
      </c>
      <c r="W62" s="130">
        <v>4</v>
      </c>
      <c r="X62" s="130">
        <v>3</v>
      </c>
      <c r="Y62" s="130">
        <v>3</v>
      </c>
      <c r="Z62" s="130">
        <v>3</v>
      </c>
      <c r="AA62" s="130">
        <v>3</v>
      </c>
      <c r="AB62" s="130">
        <v>3</v>
      </c>
      <c r="AC62" s="130">
        <v>3</v>
      </c>
      <c r="AD62" s="132">
        <f t="shared" si="0"/>
        <v>74</v>
      </c>
    </row>
    <row r="63" spans="1:30">
      <c r="A63" s="132">
        <v>62</v>
      </c>
      <c r="B63" s="129" t="s">
        <v>292</v>
      </c>
      <c r="C63" s="130" t="s">
        <v>35</v>
      </c>
      <c r="D63" s="130">
        <v>44</v>
      </c>
      <c r="E63" s="130" t="s">
        <v>38</v>
      </c>
      <c r="F63" s="129" t="s">
        <v>294</v>
      </c>
      <c r="G63" s="130">
        <v>4</v>
      </c>
      <c r="H63" s="130">
        <v>4</v>
      </c>
      <c r="I63" s="130">
        <v>4</v>
      </c>
      <c r="J63" s="130">
        <v>3</v>
      </c>
      <c r="K63" s="130">
        <v>3</v>
      </c>
      <c r="L63" s="130">
        <v>4</v>
      </c>
      <c r="M63" s="130">
        <v>3</v>
      </c>
      <c r="N63" s="130">
        <v>3</v>
      </c>
      <c r="O63" s="130">
        <v>4</v>
      </c>
      <c r="P63" s="130">
        <v>3</v>
      </c>
      <c r="Q63" s="130">
        <v>3</v>
      </c>
      <c r="R63" s="130">
        <v>4</v>
      </c>
      <c r="S63" s="130">
        <v>4</v>
      </c>
      <c r="T63" s="130">
        <v>4</v>
      </c>
      <c r="U63" s="130">
        <v>4</v>
      </c>
      <c r="V63" s="130">
        <v>4</v>
      </c>
      <c r="W63" s="130">
        <v>4</v>
      </c>
      <c r="X63" s="130">
        <v>2</v>
      </c>
      <c r="Y63" s="130">
        <v>2</v>
      </c>
      <c r="Z63" s="130">
        <v>4</v>
      </c>
      <c r="AA63" s="130">
        <v>4</v>
      </c>
      <c r="AB63" s="130">
        <v>3</v>
      </c>
      <c r="AC63" s="130">
        <v>3</v>
      </c>
      <c r="AD63" s="132">
        <f t="shared" si="0"/>
        <v>80</v>
      </c>
    </row>
    <row r="64" spans="1:30">
      <c r="A64" s="132">
        <v>63</v>
      </c>
      <c r="B64" s="129" t="s">
        <v>295</v>
      </c>
      <c r="C64" s="130" t="s">
        <v>35</v>
      </c>
      <c r="D64" s="130">
        <v>31</v>
      </c>
      <c r="E64" s="130" t="s">
        <v>38</v>
      </c>
      <c r="F64" s="129" t="s">
        <v>297</v>
      </c>
      <c r="G64" s="130">
        <v>4</v>
      </c>
      <c r="H64" s="130">
        <v>2</v>
      </c>
      <c r="I64" s="130">
        <v>3</v>
      </c>
      <c r="J64" s="130">
        <v>3</v>
      </c>
      <c r="K64" s="130">
        <v>4</v>
      </c>
      <c r="L64" s="130">
        <v>2</v>
      </c>
      <c r="M64" s="130">
        <v>3</v>
      </c>
      <c r="N64" s="130">
        <v>3</v>
      </c>
      <c r="O64" s="130">
        <v>3</v>
      </c>
      <c r="P64" s="130">
        <v>2</v>
      </c>
      <c r="Q64" s="130">
        <v>3</v>
      </c>
      <c r="R64" s="130">
        <v>4</v>
      </c>
      <c r="S64" s="130">
        <v>3</v>
      </c>
      <c r="T64" s="130">
        <v>3</v>
      </c>
      <c r="U64" s="130">
        <v>3</v>
      </c>
      <c r="V64" s="130">
        <v>3</v>
      </c>
      <c r="W64" s="130">
        <v>4</v>
      </c>
      <c r="X64" s="130">
        <v>3</v>
      </c>
      <c r="Y64" s="130">
        <v>2</v>
      </c>
      <c r="Z64" s="130">
        <v>3</v>
      </c>
      <c r="AA64" s="130">
        <v>3</v>
      </c>
      <c r="AB64" s="130">
        <v>3</v>
      </c>
      <c r="AC64" s="130">
        <v>4</v>
      </c>
      <c r="AD64" s="132">
        <f t="shared" si="0"/>
        <v>70</v>
      </c>
    </row>
    <row r="65" spans="1:30">
      <c r="A65" s="132">
        <v>64</v>
      </c>
      <c r="B65" s="129" t="s">
        <v>299</v>
      </c>
      <c r="C65" s="130" t="s">
        <v>35</v>
      </c>
      <c r="D65" s="130">
        <v>29</v>
      </c>
      <c r="E65" s="130" t="s">
        <v>38</v>
      </c>
      <c r="F65" s="129" t="s">
        <v>302</v>
      </c>
      <c r="G65" s="130">
        <v>4</v>
      </c>
      <c r="H65" s="130">
        <v>3</v>
      </c>
      <c r="I65" s="130">
        <v>3</v>
      </c>
      <c r="J65" s="130">
        <v>3</v>
      </c>
      <c r="K65" s="130">
        <v>3</v>
      </c>
      <c r="L65" s="130">
        <v>2</v>
      </c>
      <c r="M65" s="130">
        <v>2</v>
      </c>
      <c r="N65" s="130">
        <v>3</v>
      </c>
      <c r="O65" s="130">
        <v>3</v>
      </c>
      <c r="P65" s="130">
        <v>2</v>
      </c>
      <c r="Q65" s="130">
        <v>2</v>
      </c>
      <c r="R65" s="130">
        <v>4</v>
      </c>
      <c r="S65" s="130">
        <v>3</v>
      </c>
      <c r="T65" s="130">
        <v>2</v>
      </c>
      <c r="U65" s="130">
        <v>3</v>
      </c>
      <c r="V65" s="130">
        <v>3</v>
      </c>
      <c r="W65" s="130">
        <v>3</v>
      </c>
      <c r="X65" s="130">
        <v>2</v>
      </c>
      <c r="Y65" s="130">
        <v>2</v>
      </c>
      <c r="Z65" s="130">
        <v>2</v>
      </c>
      <c r="AA65" s="130">
        <v>3</v>
      </c>
      <c r="AB65" s="130">
        <v>2</v>
      </c>
      <c r="AC65" s="130">
        <v>3</v>
      </c>
      <c r="AD65" s="132">
        <f t="shared" si="0"/>
        <v>62</v>
      </c>
    </row>
    <row r="66" spans="1:30">
      <c r="A66" s="132">
        <v>65</v>
      </c>
      <c r="B66" s="129" t="s">
        <v>304</v>
      </c>
      <c r="C66" s="130" t="s">
        <v>305</v>
      </c>
      <c r="D66" s="130">
        <v>57</v>
      </c>
      <c r="E66" s="130" t="s">
        <v>104</v>
      </c>
      <c r="F66" s="129" t="s">
        <v>309</v>
      </c>
      <c r="G66" s="130">
        <v>3</v>
      </c>
      <c r="H66" s="130">
        <v>4</v>
      </c>
      <c r="I66" s="130">
        <v>3</v>
      </c>
      <c r="J66" s="130">
        <v>3</v>
      </c>
      <c r="K66" s="130">
        <v>4</v>
      </c>
      <c r="L66" s="130">
        <v>2</v>
      </c>
      <c r="M66" s="130">
        <v>3</v>
      </c>
      <c r="N66" s="130">
        <v>4</v>
      </c>
      <c r="O66" s="130">
        <v>4</v>
      </c>
      <c r="P66" s="130">
        <v>4</v>
      </c>
      <c r="Q66" s="130">
        <v>2</v>
      </c>
      <c r="R66" s="130">
        <v>3</v>
      </c>
      <c r="S66" s="130">
        <v>3</v>
      </c>
      <c r="T66" s="130">
        <v>3</v>
      </c>
      <c r="U66" s="130">
        <v>3</v>
      </c>
      <c r="V66" s="130">
        <v>3</v>
      </c>
      <c r="W66" s="130">
        <v>4</v>
      </c>
      <c r="X66" s="130">
        <v>3</v>
      </c>
      <c r="Y66" s="130">
        <v>4</v>
      </c>
      <c r="Z66" s="130">
        <v>3</v>
      </c>
      <c r="AA66" s="130">
        <v>3</v>
      </c>
      <c r="AB66" s="130">
        <v>3</v>
      </c>
      <c r="AC66" s="130">
        <v>4</v>
      </c>
      <c r="AD66" s="132">
        <f t="shared" si="0"/>
        <v>75</v>
      </c>
    </row>
    <row r="67" spans="1:30">
      <c r="A67" s="132">
        <v>66</v>
      </c>
      <c r="B67" s="129" t="s">
        <v>311</v>
      </c>
      <c r="C67" s="130" t="s">
        <v>35</v>
      </c>
      <c r="D67" s="130">
        <v>60</v>
      </c>
      <c r="E67" s="130" t="s">
        <v>38</v>
      </c>
      <c r="F67" s="129" t="s">
        <v>180</v>
      </c>
      <c r="G67" s="130">
        <v>3</v>
      </c>
      <c r="H67" s="130">
        <v>3</v>
      </c>
      <c r="I67" s="130">
        <v>3</v>
      </c>
      <c r="J67" s="130">
        <v>3</v>
      </c>
      <c r="K67" s="130">
        <v>3</v>
      </c>
      <c r="L67" s="130">
        <v>3</v>
      </c>
      <c r="M67" s="130">
        <v>2</v>
      </c>
      <c r="N67" s="130">
        <v>2</v>
      </c>
      <c r="O67" s="130">
        <v>3</v>
      </c>
      <c r="P67" s="130">
        <v>3</v>
      </c>
      <c r="Q67" s="130">
        <v>3</v>
      </c>
      <c r="R67" s="130">
        <v>3</v>
      </c>
      <c r="S67" s="130">
        <v>3</v>
      </c>
      <c r="T67" s="130">
        <v>2</v>
      </c>
      <c r="U67" s="130">
        <v>3</v>
      </c>
      <c r="V67" s="130">
        <v>3</v>
      </c>
      <c r="W67" s="130">
        <v>3</v>
      </c>
      <c r="X67" s="130">
        <v>3</v>
      </c>
      <c r="Y67" s="130">
        <v>3</v>
      </c>
      <c r="Z67" s="130">
        <v>3</v>
      </c>
      <c r="AA67" s="130">
        <v>3</v>
      </c>
      <c r="AB67" s="130">
        <v>3</v>
      </c>
      <c r="AC67" s="130">
        <v>3</v>
      </c>
      <c r="AD67" s="132">
        <f t="shared" ref="AD67:AD130" si="1">SUM(G67:AC67)</f>
        <v>66</v>
      </c>
    </row>
    <row r="68" spans="1:30">
      <c r="A68" s="132">
        <v>67</v>
      </c>
      <c r="B68" s="129" t="s">
        <v>314</v>
      </c>
      <c r="C68" s="130" t="s">
        <v>35</v>
      </c>
      <c r="D68" s="130">
        <v>48</v>
      </c>
      <c r="E68" s="130" t="s">
        <v>38</v>
      </c>
      <c r="F68" s="129" t="s">
        <v>317</v>
      </c>
      <c r="G68" s="130">
        <v>3</v>
      </c>
      <c r="H68" s="130">
        <v>3</v>
      </c>
      <c r="I68" s="130">
        <v>2</v>
      </c>
      <c r="J68" s="130">
        <v>3</v>
      </c>
      <c r="K68" s="130">
        <v>3</v>
      </c>
      <c r="L68" s="130">
        <v>2</v>
      </c>
      <c r="M68" s="130">
        <v>3</v>
      </c>
      <c r="N68" s="130">
        <v>3</v>
      </c>
      <c r="O68" s="130">
        <v>3</v>
      </c>
      <c r="P68" s="130">
        <v>2</v>
      </c>
      <c r="Q68" s="130">
        <v>2</v>
      </c>
      <c r="R68" s="130">
        <v>3</v>
      </c>
      <c r="S68" s="130">
        <v>3</v>
      </c>
      <c r="T68" s="130">
        <v>3</v>
      </c>
      <c r="U68" s="130">
        <v>3</v>
      </c>
      <c r="V68" s="130">
        <v>3</v>
      </c>
      <c r="W68" s="130">
        <v>3</v>
      </c>
      <c r="X68" s="130">
        <v>3</v>
      </c>
      <c r="Y68" s="130">
        <v>2</v>
      </c>
      <c r="Z68" s="130">
        <v>3</v>
      </c>
      <c r="AA68" s="130">
        <v>3</v>
      </c>
      <c r="AB68" s="130">
        <v>3</v>
      </c>
      <c r="AC68" s="130">
        <v>3</v>
      </c>
      <c r="AD68" s="132">
        <f t="shared" si="1"/>
        <v>64</v>
      </c>
    </row>
    <row r="69" spans="1:30">
      <c r="A69" s="132">
        <v>68</v>
      </c>
      <c r="B69" s="129" t="s">
        <v>319</v>
      </c>
      <c r="C69" s="130" t="s">
        <v>35</v>
      </c>
      <c r="D69" s="130">
        <v>26</v>
      </c>
      <c r="E69" s="130" t="s">
        <v>262</v>
      </c>
      <c r="F69" s="129" t="s">
        <v>321</v>
      </c>
      <c r="G69" s="130">
        <v>3</v>
      </c>
      <c r="H69" s="130">
        <v>2</v>
      </c>
      <c r="I69" s="130">
        <v>3</v>
      </c>
      <c r="J69" s="130">
        <v>3</v>
      </c>
      <c r="K69" s="130">
        <v>2</v>
      </c>
      <c r="L69" s="130">
        <v>1</v>
      </c>
      <c r="M69" s="130">
        <v>3</v>
      </c>
      <c r="N69" s="130">
        <v>3</v>
      </c>
      <c r="O69" s="130">
        <v>2</v>
      </c>
      <c r="P69" s="130">
        <v>2</v>
      </c>
      <c r="Q69" s="130">
        <v>1</v>
      </c>
      <c r="R69" s="130">
        <v>3</v>
      </c>
      <c r="S69" s="130">
        <v>2</v>
      </c>
      <c r="T69" s="130">
        <v>3</v>
      </c>
      <c r="U69" s="130">
        <v>2</v>
      </c>
      <c r="V69" s="130">
        <v>2</v>
      </c>
      <c r="W69" s="130">
        <v>3</v>
      </c>
      <c r="X69" s="130">
        <v>2</v>
      </c>
      <c r="Y69" s="130">
        <v>1</v>
      </c>
      <c r="Z69" s="130">
        <v>3</v>
      </c>
      <c r="AA69" s="130">
        <v>2</v>
      </c>
      <c r="AB69" s="130">
        <v>1</v>
      </c>
      <c r="AC69" s="130">
        <v>2</v>
      </c>
      <c r="AD69" s="132">
        <f t="shared" si="1"/>
        <v>51</v>
      </c>
    </row>
    <row r="70" spans="1:30">
      <c r="A70" s="132">
        <v>69</v>
      </c>
      <c r="B70" s="129" t="s">
        <v>322</v>
      </c>
      <c r="C70" s="130" t="s">
        <v>35</v>
      </c>
      <c r="D70" s="130">
        <v>40</v>
      </c>
      <c r="E70" s="130" t="s">
        <v>38</v>
      </c>
      <c r="F70" s="129" t="s">
        <v>324</v>
      </c>
      <c r="G70" s="130">
        <v>4</v>
      </c>
      <c r="H70" s="130">
        <v>2</v>
      </c>
      <c r="I70" s="130">
        <v>3</v>
      </c>
      <c r="J70" s="130">
        <v>2</v>
      </c>
      <c r="K70" s="130">
        <v>2</v>
      </c>
      <c r="L70" s="130">
        <v>1</v>
      </c>
      <c r="M70" s="130">
        <v>4</v>
      </c>
      <c r="N70" s="130">
        <v>3</v>
      </c>
      <c r="O70" s="130">
        <v>2</v>
      </c>
      <c r="P70" s="130">
        <v>2</v>
      </c>
      <c r="Q70" s="130">
        <v>1</v>
      </c>
      <c r="R70" s="130">
        <v>4</v>
      </c>
      <c r="S70" s="130">
        <v>3</v>
      </c>
      <c r="T70" s="130">
        <v>2</v>
      </c>
      <c r="U70" s="130">
        <v>1</v>
      </c>
      <c r="V70" s="130">
        <v>3</v>
      </c>
      <c r="W70" s="130">
        <v>3</v>
      </c>
      <c r="X70" s="130">
        <v>2</v>
      </c>
      <c r="Y70" s="130">
        <v>1</v>
      </c>
      <c r="Z70" s="130">
        <v>3</v>
      </c>
      <c r="AA70" s="130">
        <v>3</v>
      </c>
      <c r="AB70" s="130">
        <v>2</v>
      </c>
      <c r="AC70" s="130">
        <v>2</v>
      </c>
      <c r="AD70" s="132">
        <f t="shared" si="1"/>
        <v>55</v>
      </c>
    </row>
    <row r="71" spans="1:30">
      <c r="A71" s="132">
        <v>70</v>
      </c>
      <c r="B71" s="129" t="s">
        <v>326</v>
      </c>
      <c r="C71" s="130" t="s">
        <v>35</v>
      </c>
      <c r="D71" s="130">
        <v>33</v>
      </c>
      <c r="E71" s="130" t="s">
        <v>38</v>
      </c>
      <c r="F71" s="129" t="s">
        <v>329</v>
      </c>
      <c r="G71" s="130">
        <v>4</v>
      </c>
      <c r="H71" s="130">
        <v>2</v>
      </c>
      <c r="I71" s="130">
        <v>3</v>
      </c>
      <c r="J71" s="130">
        <v>4</v>
      </c>
      <c r="K71" s="130">
        <v>3</v>
      </c>
      <c r="L71" s="130">
        <v>3</v>
      </c>
      <c r="M71" s="130">
        <v>3</v>
      </c>
      <c r="N71" s="130">
        <v>3</v>
      </c>
      <c r="O71" s="130">
        <v>2</v>
      </c>
      <c r="P71" s="130">
        <v>2</v>
      </c>
      <c r="Q71" s="130">
        <v>3</v>
      </c>
      <c r="R71" s="130">
        <v>4</v>
      </c>
      <c r="S71" s="130">
        <v>3</v>
      </c>
      <c r="T71" s="130">
        <v>2</v>
      </c>
      <c r="U71" s="130">
        <v>2</v>
      </c>
      <c r="V71" s="130">
        <v>3</v>
      </c>
      <c r="W71" s="130">
        <v>3</v>
      </c>
      <c r="X71" s="130">
        <v>2</v>
      </c>
      <c r="Y71" s="130">
        <v>2</v>
      </c>
      <c r="Z71" s="130">
        <v>3</v>
      </c>
      <c r="AA71" s="130">
        <v>2</v>
      </c>
      <c r="AB71" s="130">
        <v>2</v>
      </c>
      <c r="AC71" s="130">
        <v>3</v>
      </c>
      <c r="AD71" s="132">
        <f t="shared" si="1"/>
        <v>63</v>
      </c>
    </row>
    <row r="72" spans="1:30">
      <c r="A72" s="132">
        <v>71</v>
      </c>
      <c r="B72" s="129" t="s">
        <v>330</v>
      </c>
      <c r="C72" s="130" t="s">
        <v>35</v>
      </c>
      <c r="D72" s="130">
        <v>34</v>
      </c>
      <c r="E72" s="130" t="s">
        <v>38</v>
      </c>
      <c r="F72" s="129" t="s">
        <v>332</v>
      </c>
      <c r="G72" s="130">
        <v>4</v>
      </c>
      <c r="H72" s="130">
        <v>3</v>
      </c>
      <c r="I72" s="130">
        <v>3</v>
      </c>
      <c r="J72" s="130">
        <v>4</v>
      </c>
      <c r="K72" s="130">
        <v>4</v>
      </c>
      <c r="L72" s="130">
        <v>2</v>
      </c>
      <c r="M72" s="130">
        <v>3</v>
      </c>
      <c r="N72" s="130">
        <v>3</v>
      </c>
      <c r="O72" s="130">
        <v>4</v>
      </c>
      <c r="P72" s="130">
        <v>4</v>
      </c>
      <c r="Q72" s="130">
        <v>4</v>
      </c>
      <c r="R72" s="130">
        <v>4</v>
      </c>
      <c r="S72" s="130">
        <v>4</v>
      </c>
      <c r="T72" s="130">
        <v>3</v>
      </c>
      <c r="U72" s="130">
        <v>3</v>
      </c>
      <c r="V72" s="130">
        <v>3</v>
      </c>
      <c r="W72" s="130">
        <v>3</v>
      </c>
      <c r="X72" s="130">
        <v>4</v>
      </c>
      <c r="Y72" s="130">
        <v>4</v>
      </c>
      <c r="Z72" s="130">
        <v>3</v>
      </c>
      <c r="AA72" s="130">
        <v>3</v>
      </c>
      <c r="AB72" s="130">
        <v>4</v>
      </c>
      <c r="AC72" s="130">
        <v>3</v>
      </c>
      <c r="AD72" s="132">
        <f t="shared" si="1"/>
        <v>79</v>
      </c>
    </row>
    <row r="73" spans="1:30">
      <c r="A73" s="132">
        <v>72</v>
      </c>
      <c r="B73" s="129" t="s">
        <v>334</v>
      </c>
      <c r="C73" s="130" t="s">
        <v>35</v>
      </c>
      <c r="D73" s="130">
        <v>32</v>
      </c>
      <c r="E73" s="130" t="s">
        <v>38</v>
      </c>
      <c r="F73" s="129" t="s">
        <v>336</v>
      </c>
      <c r="G73" s="130">
        <v>3</v>
      </c>
      <c r="H73" s="130">
        <v>2</v>
      </c>
      <c r="I73" s="130">
        <v>3</v>
      </c>
      <c r="J73" s="130">
        <v>3</v>
      </c>
      <c r="K73" s="130">
        <v>3</v>
      </c>
      <c r="L73" s="130">
        <v>3</v>
      </c>
      <c r="M73" s="130">
        <v>3</v>
      </c>
      <c r="N73" s="130">
        <v>3</v>
      </c>
      <c r="O73" s="130">
        <v>3</v>
      </c>
      <c r="P73" s="130">
        <v>2</v>
      </c>
      <c r="Q73" s="130">
        <v>2</v>
      </c>
      <c r="R73" s="130">
        <v>3</v>
      </c>
      <c r="S73" s="130">
        <v>3</v>
      </c>
      <c r="T73" s="130">
        <v>3</v>
      </c>
      <c r="U73" s="130">
        <v>3</v>
      </c>
      <c r="V73" s="130">
        <v>3</v>
      </c>
      <c r="W73" s="130">
        <v>3</v>
      </c>
      <c r="X73" s="130">
        <v>3</v>
      </c>
      <c r="Y73" s="130">
        <v>2</v>
      </c>
      <c r="Z73" s="130">
        <v>3</v>
      </c>
      <c r="AA73" s="130">
        <v>3</v>
      </c>
      <c r="AB73" s="130">
        <v>2</v>
      </c>
      <c r="AC73" s="130">
        <v>3</v>
      </c>
      <c r="AD73" s="132">
        <f t="shared" si="1"/>
        <v>64</v>
      </c>
    </row>
    <row r="74" spans="1:30">
      <c r="A74" s="132">
        <v>73</v>
      </c>
      <c r="B74" s="129" t="s">
        <v>338</v>
      </c>
      <c r="C74" s="130" t="s">
        <v>35</v>
      </c>
      <c r="D74" s="130">
        <v>38</v>
      </c>
      <c r="E74" s="130" t="s">
        <v>38</v>
      </c>
      <c r="F74" s="129" t="s">
        <v>340</v>
      </c>
      <c r="G74" s="130">
        <v>3</v>
      </c>
      <c r="H74" s="130">
        <v>2</v>
      </c>
      <c r="I74" s="130">
        <v>3</v>
      </c>
      <c r="J74" s="130">
        <v>3</v>
      </c>
      <c r="K74" s="130">
        <v>3</v>
      </c>
      <c r="L74" s="130">
        <v>2</v>
      </c>
      <c r="M74" s="130">
        <v>3</v>
      </c>
      <c r="N74" s="130">
        <v>3</v>
      </c>
      <c r="O74" s="130">
        <v>4</v>
      </c>
      <c r="P74" s="130">
        <v>3</v>
      </c>
      <c r="Q74" s="130">
        <v>2</v>
      </c>
      <c r="R74" s="130">
        <v>3</v>
      </c>
      <c r="S74" s="130">
        <v>3</v>
      </c>
      <c r="T74" s="130">
        <v>3</v>
      </c>
      <c r="U74" s="130">
        <v>3</v>
      </c>
      <c r="V74" s="130">
        <v>3</v>
      </c>
      <c r="W74" s="130">
        <v>3</v>
      </c>
      <c r="X74" s="130">
        <v>3</v>
      </c>
      <c r="Y74" s="130">
        <v>3</v>
      </c>
      <c r="Z74" s="130">
        <v>3</v>
      </c>
      <c r="AA74" s="130">
        <v>4</v>
      </c>
      <c r="AB74" s="130">
        <v>4</v>
      </c>
      <c r="AC74" s="130">
        <v>3</v>
      </c>
      <c r="AD74" s="132">
        <f t="shared" si="1"/>
        <v>69</v>
      </c>
    </row>
    <row r="75" spans="1:30">
      <c r="A75" s="132">
        <v>74</v>
      </c>
      <c r="B75" s="129" t="s">
        <v>342</v>
      </c>
      <c r="C75" s="130" t="s">
        <v>35</v>
      </c>
      <c r="D75" s="130">
        <v>26</v>
      </c>
      <c r="E75" s="130" t="s">
        <v>38</v>
      </c>
      <c r="F75" s="129" t="s">
        <v>345</v>
      </c>
      <c r="G75" s="130">
        <v>2</v>
      </c>
      <c r="H75" s="130">
        <v>3</v>
      </c>
      <c r="I75" s="130">
        <v>3</v>
      </c>
      <c r="J75" s="130">
        <v>3</v>
      </c>
      <c r="K75" s="130">
        <v>3</v>
      </c>
      <c r="L75" s="130">
        <v>3</v>
      </c>
      <c r="M75" s="130">
        <v>3</v>
      </c>
      <c r="N75" s="130">
        <v>3</v>
      </c>
      <c r="O75" s="130">
        <v>3</v>
      </c>
      <c r="P75" s="130">
        <v>3</v>
      </c>
      <c r="Q75" s="130">
        <v>2</v>
      </c>
      <c r="R75" s="130">
        <v>2</v>
      </c>
      <c r="S75" s="130">
        <v>3</v>
      </c>
      <c r="T75" s="130">
        <v>3</v>
      </c>
      <c r="U75" s="130">
        <v>3</v>
      </c>
      <c r="V75" s="130">
        <v>3</v>
      </c>
      <c r="W75" s="130">
        <v>3</v>
      </c>
      <c r="X75" s="130">
        <v>3</v>
      </c>
      <c r="Y75" s="130">
        <v>3</v>
      </c>
      <c r="Z75" s="130">
        <v>3</v>
      </c>
      <c r="AA75" s="130">
        <v>3</v>
      </c>
      <c r="AB75" s="130">
        <v>3</v>
      </c>
      <c r="AC75" s="130">
        <v>3</v>
      </c>
      <c r="AD75" s="132">
        <f t="shared" si="1"/>
        <v>66</v>
      </c>
    </row>
    <row r="76" spans="1:30">
      <c r="A76" s="132">
        <v>75</v>
      </c>
      <c r="B76" s="129" t="s">
        <v>347</v>
      </c>
      <c r="C76" s="130" t="s">
        <v>35</v>
      </c>
      <c r="D76" s="130">
        <v>32</v>
      </c>
      <c r="E76" s="130" t="s">
        <v>38</v>
      </c>
      <c r="F76" s="129" t="s">
        <v>349</v>
      </c>
      <c r="G76" s="130">
        <v>4</v>
      </c>
      <c r="H76" s="130">
        <v>3</v>
      </c>
      <c r="I76" s="130">
        <v>3</v>
      </c>
      <c r="J76" s="130">
        <v>4</v>
      </c>
      <c r="K76" s="130">
        <v>4</v>
      </c>
      <c r="L76" s="130">
        <v>3</v>
      </c>
      <c r="M76" s="130">
        <v>3</v>
      </c>
      <c r="N76" s="130">
        <v>3</v>
      </c>
      <c r="O76" s="130">
        <v>4</v>
      </c>
      <c r="P76" s="130">
        <v>3</v>
      </c>
      <c r="Q76" s="130">
        <v>3</v>
      </c>
      <c r="R76" s="130">
        <v>4</v>
      </c>
      <c r="S76" s="130">
        <v>4</v>
      </c>
      <c r="T76" s="130">
        <v>3</v>
      </c>
      <c r="U76" s="130">
        <v>3</v>
      </c>
      <c r="V76" s="130">
        <v>4</v>
      </c>
      <c r="W76" s="130">
        <v>4</v>
      </c>
      <c r="X76" s="130">
        <v>4</v>
      </c>
      <c r="Y76" s="130">
        <v>4</v>
      </c>
      <c r="Z76" s="130">
        <v>3</v>
      </c>
      <c r="AA76" s="130">
        <v>4</v>
      </c>
      <c r="AB76" s="130">
        <v>3</v>
      </c>
      <c r="AC76" s="130">
        <v>3</v>
      </c>
      <c r="AD76" s="132">
        <f t="shared" si="1"/>
        <v>80</v>
      </c>
    </row>
    <row r="77" spans="1:30">
      <c r="A77" s="132">
        <v>76</v>
      </c>
      <c r="B77" s="129" t="s">
        <v>350</v>
      </c>
      <c r="C77" s="130" t="s">
        <v>35</v>
      </c>
      <c r="D77" s="130">
        <v>46</v>
      </c>
      <c r="E77" s="130" t="s">
        <v>38</v>
      </c>
      <c r="F77" s="129" t="s">
        <v>353</v>
      </c>
      <c r="G77" s="130">
        <v>3</v>
      </c>
      <c r="H77" s="130">
        <v>2</v>
      </c>
      <c r="I77" s="130">
        <v>3</v>
      </c>
      <c r="J77" s="130">
        <v>3</v>
      </c>
      <c r="K77" s="130">
        <v>3</v>
      </c>
      <c r="L77" s="130">
        <v>2</v>
      </c>
      <c r="M77" s="130">
        <v>3</v>
      </c>
      <c r="N77" s="130">
        <v>3</v>
      </c>
      <c r="O77" s="130">
        <v>3</v>
      </c>
      <c r="P77" s="130">
        <v>3</v>
      </c>
      <c r="Q77" s="130">
        <v>3</v>
      </c>
      <c r="R77" s="130">
        <v>3</v>
      </c>
      <c r="S77" s="130">
        <v>4</v>
      </c>
      <c r="T77" s="130">
        <v>3</v>
      </c>
      <c r="U77" s="130">
        <v>3</v>
      </c>
      <c r="V77" s="130">
        <v>4</v>
      </c>
      <c r="W77" s="130">
        <v>3</v>
      </c>
      <c r="X77" s="130">
        <v>3</v>
      </c>
      <c r="Y77" s="130">
        <v>3</v>
      </c>
      <c r="Z77" s="130">
        <v>3</v>
      </c>
      <c r="AA77" s="130">
        <v>3</v>
      </c>
      <c r="AB77" s="130">
        <v>3</v>
      </c>
      <c r="AC77" s="130">
        <v>3</v>
      </c>
      <c r="AD77" s="132">
        <f t="shared" si="1"/>
        <v>69</v>
      </c>
    </row>
    <row r="78" spans="1:30">
      <c r="A78" s="132">
        <v>77</v>
      </c>
      <c r="B78" s="129" t="s">
        <v>354</v>
      </c>
      <c r="C78" s="130" t="s">
        <v>35</v>
      </c>
      <c r="D78" s="130">
        <v>33</v>
      </c>
      <c r="E78" s="130" t="s">
        <v>38</v>
      </c>
      <c r="F78" s="129" t="s">
        <v>356</v>
      </c>
      <c r="G78" s="130">
        <v>3</v>
      </c>
      <c r="H78" s="130">
        <v>2</v>
      </c>
      <c r="I78" s="130">
        <v>2</v>
      </c>
      <c r="J78" s="130">
        <v>4</v>
      </c>
      <c r="K78" s="130">
        <v>3</v>
      </c>
      <c r="L78" s="130">
        <v>2</v>
      </c>
      <c r="M78" s="130">
        <v>3</v>
      </c>
      <c r="N78" s="130">
        <v>3</v>
      </c>
      <c r="O78" s="130">
        <v>4</v>
      </c>
      <c r="P78" s="130">
        <v>2</v>
      </c>
      <c r="Q78" s="130">
        <v>3</v>
      </c>
      <c r="R78" s="130">
        <v>3</v>
      </c>
      <c r="S78" s="130">
        <v>4</v>
      </c>
      <c r="T78" s="130">
        <v>4</v>
      </c>
      <c r="U78" s="130">
        <v>4</v>
      </c>
      <c r="V78" s="130">
        <v>4</v>
      </c>
      <c r="W78" s="130">
        <v>4</v>
      </c>
      <c r="X78" s="130">
        <v>2</v>
      </c>
      <c r="Y78" s="130">
        <v>3</v>
      </c>
      <c r="Z78" s="130">
        <v>3</v>
      </c>
      <c r="AA78" s="130">
        <v>3</v>
      </c>
      <c r="AB78" s="130">
        <v>3</v>
      </c>
      <c r="AC78" s="130">
        <v>3</v>
      </c>
      <c r="AD78" s="132">
        <f t="shared" si="1"/>
        <v>71</v>
      </c>
    </row>
    <row r="79" spans="1:30">
      <c r="A79" s="132">
        <v>78</v>
      </c>
      <c r="B79" s="129" t="s">
        <v>357</v>
      </c>
      <c r="C79" s="130" t="s">
        <v>35</v>
      </c>
      <c r="D79" s="130">
        <v>46</v>
      </c>
      <c r="E79" s="130" t="s">
        <v>38</v>
      </c>
      <c r="F79" s="129" t="s">
        <v>359</v>
      </c>
      <c r="G79" s="130">
        <v>4</v>
      </c>
      <c r="H79" s="130">
        <v>3</v>
      </c>
      <c r="I79" s="130">
        <v>3</v>
      </c>
      <c r="J79" s="130">
        <v>4</v>
      </c>
      <c r="K79" s="130">
        <v>3</v>
      </c>
      <c r="L79" s="130">
        <v>3</v>
      </c>
      <c r="M79" s="130">
        <v>3</v>
      </c>
      <c r="N79" s="130">
        <v>3</v>
      </c>
      <c r="O79" s="130">
        <v>3</v>
      </c>
      <c r="P79" s="130">
        <v>3</v>
      </c>
      <c r="Q79" s="130">
        <v>3</v>
      </c>
      <c r="R79" s="130">
        <v>4</v>
      </c>
      <c r="S79" s="130">
        <v>3</v>
      </c>
      <c r="T79" s="130">
        <v>4</v>
      </c>
      <c r="U79" s="130">
        <v>3</v>
      </c>
      <c r="V79" s="130">
        <v>4</v>
      </c>
      <c r="W79" s="130">
        <v>4</v>
      </c>
      <c r="X79" s="130">
        <v>3</v>
      </c>
      <c r="Y79" s="130">
        <v>2</v>
      </c>
      <c r="Z79" s="130">
        <v>3</v>
      </c>
      <c r="AA79" s="130">
        <v>3</v>
      </c>
      <c r="AB79" s="130">
        <v>3</v>
      </c>
      <c r="AC79" s="130">
        <v>3</v>
      </c>
      <c r="AD79" s="132">
        <f t="shared" si="1"/>
        <v>74</v>
      </c>
    </row>
    <row r="80" spans="1:30">
      <c r="A80" s="132">
        <v>79</v>
      </c>
      <c r="B80" s="129" t="s">
        <v>361</v>
      </c>
      <c r="C80" s="130" t="s">
        <v>35</v>
      </c>
      <c r="D80" s="130">
        <v>25</v>
      </c>
      <c r="E80" s="130" t="s">
        <v>38</v>
      </c>
      <c r="F80" s="129" t="s">
        <v>363</v>
      </c>
      <c r="G80" s="130">
        <v>4</v>
      </c>
      <c r="H80" s="130">
        <v>2</v>
      </c>
      <c r="I80" s="130">
        <v>3</v>
      </c>
      <c r="J80" s="130">
        <v>3</v>
      </c>
      <c r="K80" s="130">
        <v>3</v>
      </c>
      <c r="L80" s="130">
        <v>3</v>
      </c>
      <c r="M80" s="130">
        <v>3</v>
      </c>
      <c r="N80" s="130">
        <v>3</v>
      </c>
      <c r="O80" s="130">
        <v>3</v>
      </c>
      <c r="P80" s="130">
        <v>2</v>
      </c>
      <c r="Q80" s="130">
        <v>3</v>
      </c>
      <c r="R80" s="130">
        <v>4</v>
      </c>
      <c r="S80" s="130">
        <v>3</v>
      </c>
      <c r="T80" s="130">
        <v>3</v>
      </c>
      <c r="U80" s="130">
        <v>3</v>
      </c>
      <c r="V80" s="130">
        <v>3</v>
      </c>
      <c r="W80" s="130">
        <v>3</v>
      </c>
      <c r="X80" s="130">
        <v>3</v>
      </c>
      <c r="Y80" s="130">
        <v>3</v>
      </c>
      <c r="Z80" s="130">
        <v>3</v>
      </c>
      <c r="AA80" s="130">
        <v>3</v>
      </c>
      <c r="AB80" s="130">
        <v>3</v>
      </c>
      <c r="AC80" s="130">
        <v>3</v>
      </c>
      <c r="AD80" s="132">
        <f t="shared" si="1"/>
        <v>69</v>
      </c>
    </row>
    <row r="81" spans="1:30">
      <c r="A81" s="132">
        <v>80</v>
      </c>
      <c r="B81" s="129" t="s">
        <v>365</v>
      </c>
      <c r="C81" s="130" t="s">
        <v>35</v>
      </c>
      <c r="D81" s="130">
        <v>57</v>
      </c>
      <c r="E81" s="130" t="s">
        <v>38</v>
      </c>
      <c r="F81" s="129" t="s">
        <v>368</v>
      </c>
      <c r="G81" s="130">
        <v>4</v>
      </c>
      <c r="H81" s="130">
        <v>3</v>
      </c>
      <c r="I81" s="130">
        <v>3</v>
      </c>
      <c r="J81" s="130">
        <v>4</v>
      </c>
      <c r="K81" s="130">
        <v>4</v>
      </c>
      <c r="L81" s="130">
        <v>4</v>
      </c>
      <c r="M81" s="130">
        <v>3</v>
      </c>
      <c r="N81" s="130">
        <v>3</v>
      </c>
      <c r="O81" s="130">
        <v>3</v>
      </c>
      <c r="P81" s="130">
        <v>3</v>
      </c>
      <c r="Q81" s="130">
        <v>2</v>
      </c>
      <c r="R81" s="130">
        <v>4</v>
      </c>
      <c r="S81" s="130">
        <v>3</v>
      </c>
      <c r="T81" s="130">
        <v>3</v>
      </c>
      <c r="U81" s="130">
        <v>3</v>
      </c>
      <c r="V81" s="130">
        <v>3</v>
      </c>
      <c r="W81" s="130">
        <v>3</v>
      </c>
      <c r="X81" s="130">
        <v>3</v>
      </c>
      <c r="Y81" s="130">
        <v>2</v>
      </c>
      <c r="Z81" s="130">
        <v>3</v>
      </c>
      <c r="AA81" s="130">
        <v>3</v>
      </c>
      <c r="AB81" s="130">
        <v>3</v>
      </c>
      <c r="AC81" s="130">
        <v>3</v>
      </c>
      <c r="AD81" s="132">
        <f t="shared" si="1"/>
        <v>72</v>
      </c>
    </row>
    <row r="82" spans="1:30">
      <c r="A82" s="132">
        <v>81</v>
      </c>
      <c r="B82" s="129" t="s">
        <v>370</v>
      </c>
      <c r="C82" s="130" t="s">
        <v>35</v>
      </c>
      <c r="D82" s="130">
        <v>46</v>
      </c>
      <c r="E82" s="130" t="s">
        <v>38</v>
      </c>
      <c r="F82" s="129" t="s">
        <v>373</v>
      </c>
      <c r="G82" s="130">
        <v>4</v>
      </c>
      <c r="H82" s="130">
        <v>3</v>
      </c>
      <c r="I82" s="130">
        <v>4</v>
      </c>
      <c r="J82" s="130">
        <v>4</v>
      </c>
      <c r="K82" s="130">
        <v>3</v>
      </c>
      <c r="L82" s="130">
        <v>3</v>
      </c>
      <c r="M82" s="130">
        <v>3</v>
      </c>
      <c r="N82" s="130">
        <v>3</v>
      </c>
      <c r="O82" s="130">
        <v>3</v>
      </c>
      <c r="P82" s="130">
        <v>3</v>
      </c>
      <c r="Q82" s="130">
        <v>2</v>
      </c>
      <c r="R82" s="130">
        <v>4</v>
      </c>
      <c r="S82" s="130">
        <v>3</v>
      </c>
      <c r="T82" s="130">
        <v>4</v>
      </c>
      <c r="U82" s="130">
        <v>3</v>
      </c>
      <c r="V82" s="130">
        <v>4</v>
      </c>
      <c r="W82" s="130">
        <v>4</v>
      </c>
      <c r="X82" s="130">
        <v>3</v>
      </c>
      <c r="Y82" s="130">
        <v>2</v>
      </c>
      <c r="Z82" s="130">
        <v>3</v>
      </c>
      <c r="AA82" s="130">
        <v>3</v>
      </c>
      <c r="AB82" s="130">
        <v>2</v>
      </c>
      <c r="AC82" s="130">
        <v>3</v>
      </c>
      <c r="AD82" s="132">
        <f t="shared" si="1"/>
        <v>73</v>
      </c>
    </row>
    <row r="83" spans="1:30">
      <c r="A83" s="132">
        <v>82</v>
      </c>
      <c r="B83" s="129" t="s">
        <v>375</v>
      </c>
      <c r="C83" s="130" t="s">
        <v>35</v>
      </c>
      <c r="D83" s="130">
        <v>44</v>
      </c>
      <c r="E83" s="130" t="s">
        <v>38</v>
      </c>
      <c r="F83" s="129" t="s">
        <v>378</v>
      </c>
      <c r="G83" s="130">
        <v>4</v>
      </c>
      <c r="H83" s="130">
        <v>3</v>
      </c>
      <c r="I83" s="130">
        <v>4</v>
      </c>
      <c r="J83" s="130">
        <v>4</v>
      </c>
      <c r="K83" s="130">
        <v>4</v>
      </c>
      <c r="L83" s="130">
        <v>3</v>
      </c>
      <c r="M83" s="130">
        <v>3</v>
      </c>
      <c r="N83" s="130">
        <v>4</v>
      </c>
      <c r="O83" s="130">
        <v>4</v>
      </c>
      <c r="P83" s="130">
        <v>4</v>
      </c>
      <c r="Q83" s="130">
        <v>3</v>
      </c>
      <c r="R83" s="130">
        <v>4</v>
      </c>
      <c r="S83" s="130">
        <v>4</v>
      </c>
      <c r="T83" s="130">
        <v>3</v>
      </c>
      <c r="U83" s="130">
        <v>4</v>
      </c>
      <c r="V83" s="130">
        <v>4</v>
      </c>
      <c r="W83" s="130">
        <v>4</v>
      </c>
      <c r="X83" s="130">
        <v>3</v>
      </c>
      <c r="Y83" s="130">
        <v>3</v>
      </c>
      <c r="Z83" s="130">
        <v>3</v>
      </c>
      <c r="AA83" s="130">
        <v>3</v>
      </c>
      <c r="AB83" s="130">
        <v>3</v>
      </c>
      <c r="AC83" s="130">
        <v>4</v>
      </c>
      <c r="AD83" s="132">
        <f t="shared" si="1"/>
        <v>82</v>
      </c>
    </row>
    <row r="84" spans="1:30">
      <c r="A84" s="132">
        <v>83</v>
      </c>
      <c r="B84" s="129" t="s">
        <v>379</v>
      </c>
      <c r="C84" s="130" t="s">
        <v>35</v>
      </c>
      <c r="D84" s="130">
        <v>31</v>
      </c>
      <c r="E84" s="130" t="s">
        <v>104</v>
      </c>
      <c r="F84" s="129" t="s">
        <v>381</v>
      </c>
      <c r="G84" s="130">
        <v>3</v>
      </c>
      <c r="H84" s="130">
        <v>2</v>
      </c>
      <c r="I84" s="130">
        <v>2</v>
      </c>
      <c r="J84" s="130">
        <v>2</v>
      </c>
      <c r="K84" s="130">
        <v>3</v>
      </c>
      <c r="L84" s="130">
        <v>3</v>
      </c>
      <c r="M84" s="130">
        <v>3</v>
      </c>
      <c r="N84" s="130">
        <v>3</v>
      </c>
      <c r="O84" s="130">
        <v>1</v>
      </c>
      <c r="P84" s="130">
        <v>1</v>
      </c>
      <c r="Q84" s="130">
        <v>2</v>
      </c>
      <c r="R84" s="130">
        <v>3</v>
      </c>
      <c r="S84" s="130">
        <v>3</v>
      </c>
      <c r="T84" s="130">
        <v>2</v>
      </c>
      <c r="U84" s="130">
        <v>2</v>
      </c>
      <c r="V84" s="130">
        <v>2</v>
      </c>
      <c r="W84" s="130">
        <v>3</v>
      </c>
      <c r="X84" s="130">
        <v>2</v>
      </c>
      <c r="Y84" s="130">
        <v>2</v>
      </c>
      <c r="Z84" s="130">
        <v>2</v>
      </c>
      <c r="AA84" s="130">
        <v>2</v>
      </c>
      <c r="AB84" s="130">
        <v>1</v>
      </c>
      <c r="AC84" s="130">
        <v>3</v>
      </c>
      <c r="AD84" s="132">
        <f t="shared" si="1"/>
        <v>52</v>
      </c>
    </row>
    <row r="85" spans="1:30">
      <c r="A85" s="132">
        <v>84</v>
      </c>
      <c r="B85" s="129" t="s">
        <v>383</v>
      </c>
      <c r="C85" s="130" t="s">
        <v>35</v>
      </c>
      <c r="D85" s="130">
        <v>47</v>
      </c>
      <c r="E85" s="130" t="s">
        <v>38</v>
      </c>
      <c r="F85" s="129" t="s">
        <v>385</v>
      </c>
      <c r="G85" s="130">
        <v>4</v>
      </c>
      <c r="H85" s="130">
        <v>3</v>
      </c>
      <c r="I85" s="130">
        <v>3</v>
      </c>
      <c r="J85" s="130">
        <v>3</v>
      </c>
      <c r="K85" s="130">
        <v>3</v>
      </c>
      <c r="L85" s="130">
        <v>3</v>
      </c>
      <c r="M85" s="130">
        <v>3</v>
      </c>
      <c r="N85" s="130">
        <v>3</v>
      </c>
      <c r="O85" s="130">
        <v>3</v>
      </c>
      <c r="P85" s="130">
        <v>2</v>
      </c>
      <c r="Q85" s="130">
        <v>2</v>
      </c>
      <c r="R85" s="130">
        <v>4</v>
      </c>
      <c r="S85" s="130">
        <v>3</v>
      </c>
      <c r="T85" s="130">
        <v>3</v>
      </c>
      <c r="U85" s="130">
        <v>3</v>
      </c>
      <c r="V85" s="130">
        <v>3</v>
      </c>
      <c r="W85" s="130">
        <v>3</v>
      </c>
      <c r="X85" s="130">
        <v>2</v>
      </c>
      <c r="Y85" s="130">
        <v>3</v>
      </c>
      <c r="Z85" s="130">
        <v>3</v>
      </c>
      <c r="AA85" s="130">
        <v>3</v>
      </c>
      <c r="AB85" s="130">
        <v>3</v>
      </c>
      <c r="AC85" s="130">
        <v>2</v>
      </c>
      <c r="AD85" s="132">
        <f t="shared" si="1"/>
        <v>67</v>
      </c>
    </row>
    <row r="86" spans="1:30">
      <c r="A86" s="132">
        <v>85</v>
      </c>
      <c r="B86" s="129" t="s">
        <v>387</v>
      </c>
      <c r="C86" s="130" t="s">
        <v>35</v>
      </c>
      <c r="D86" s="130">
        <v>47</v>
      </c>
      <c r="E86" s="130" t="s">
        <v>38</v>
      </c>
      <c r="F86" s="129" t="s">
        <v>390</v>
      </c>
      <c r="G86" s="130">
        <v>4</v>
      </c>
      <c r="H86" s="130">
        <v>4</v>
      </c>
      <c r="I86" s="130">
        <v>4</v>
      </c>
      <c r="J86" s="130">
        <v>4</v>
      </c>
      <c r="K86" s="130">
        <v>4</v>
      </c>
      <c r="L86" s="130">
        <v>2</v>
      </c>
      <c r="M86" s="130">
        <v>3</v>
      </c>
      <c r="N86" s="130">
        <v>4</v>
      </c>
      <c r="O86" s="130">
        <v>4</v>
      </c>
      <c r="P86" s="130">
        <v>3</v>
      </c>
      <c r="Q86" s="130">
        <v>3</v>
      </c>
      <c r="R86" s="130">
        <v>4</v>
      </c>
      <c r="S86" s="130">
        <v>4</v>
      </c>
      <c r="T86" s="130">
        <v>3</v>
      </c>
      <c r="U86" s="130">
        <v>3</v>
      </c>
      <c r="V86" s="130">
        <v>4</v>
      </c>
      <c r="W86" s="130">
        <v>4</v>
      </c>
      <c r="X86" s="130">
        <v>3</v>
      </c>
      <c r="Y86" s="130">
        <v>3</v>
      </c>
      <c r="Z86" s="130">
        <v>3</v>
      </c>
      <c r="AA86" s="130">
        <v>4</v>
      </c>
      <c r="AB86" s="130">
        <v>3</v>
      </c>
      <c r="AC86" s="130">
        <v>4</v>
      </c>
      <c r="AD86" s="132">
        <f t="shared" si="1"/>
        <v>81</v>
      </c>
    </row>
    <row r="87" spans="1:30">
      <c r="A87" s="132">
        <v>86</v>
      </c>
      <c r="B87" s="129" t="s">
        <v>392</v>
      </c>
      <c r="C87" s="130" t="s">
        <v>35</v>
      </c>
      <c r="D87" s="130">
        <v>59</v>
      </c>
      <c r="E87" s="130" t="s">
        <v>38</v>
      </c>
      <c r="F87" s="129" t="s">
        <v>394</v>
      </c>
      <c r="G87" s="130">
        <v>4</v>
      </c>
      <c r="H87" s="130">
        <v>3</v>
      </c>
      <c r="I87" s="130">
        <v>3</v>
      </c>
      <c r="J87" s="130">
        <v>4</v>
      </c>
      <c r="K87" s="130">
        <v>3</v>
      </c>
      <c r="L87" s="130">
        <v>3</v>
      </c>
      <c r="M87" s="130">
        <v>3</v>
      </c>
      <c r="N87" s="130">
        <v>3</v>
      </c>
      <c r="O87" s="130">
        <v>3</v>
      </c>
      <c r="P87" s="130">
        <v>3</v>
      </c>
      <c r="Q87" s="130">
        <v>2</v>
      </c>
      <c r="R87" s="130">
        <v>4</v>
      </c>
      <c r="S87" s="130">
        <v>3</v>
      </c>
      <c r="T87" s="130">
        <v>3</v>
      </c>
      <c r="U87" s="130">
        <v>3</v>
      </c>
      <c r="V87" s="130">
        <v>3</v>
      </c>
      <c r="W87" s="130">
        <v>3</v>
      </c>
      <c r="X87" s="130">
        <v>2</v>
      </c>
      <c r="Y87" s="130">
        <v>3</v>
      </c>
      <c r="Z87" s="130">
        <v>3</v>
      </c>
      <c r="AA87" s="130">
        <v>3</v>
      </c>
      <c r="AB87" s="130">
        <v>3</v>
      </c>
      <c r="AC87" s="130">
        <v>3</v>
      </c>
      <c r="AD87" s="132">
        <f t="shared" si="1"/>
        <v>70</v>
      </c>
    </row>
    <row r="88" spans="1:30">
      <c r="A88" s="132">
        <v>87</v>
      </c>
      <c r="B88" s="129" t="s">
        <v>396</v>
      </c>
      <c r="C88" s="130" t="s">
        <v>35</v>
      </c>
      <c r="D88" s="130">
        <v>43</v>
      </c>
      <c r="E88" s="130" t="s">
        <v>38</v>
      </c>
      <c r="F88" s="129" t="s">
        <v>398</v>
      </c>
      <c r="G88" s="130">
        <v>3</v>
      </c>
      <c r="H88" s="130">
        <v>3</v>
      </c>
      <c r="I88" s="130">
        <v>3</v>
      </c>
      <c r="J88" s="130">
        <v>3</v>
      </c>
      <c r="K88" s="130">
        <v>3</v>
      </c>
      <c r="L88" s="130">
        <v>2</v>
      </c>
      <c r="M88" s="130">
        <v>2</v>
      </c>
      <c r="N88" s="130">
        <v>3</v>
      </c>
      <c r="O88" s="130">
        <v>2</v>
      </c>
      <c r="P88" s="130">
        <v>2</v>
      </c>
      <c r="Q88" s="130">
        <v>3</v>
      </c>
      <c r="R88" s="130">
        <v>3</v>
      </c>
      <c r="S88" s="130">
        <v>3</v>
      </c>
      <c r="T88" s="130">
        <v>3</v>
      </c>
      <c r="U88" s="130">
        <v>3</v>
      </c>
      <c r="V88" s="130">
        <v>3</v>
      </c>
      <c r="W88" s="130">
        <v>3</v>
      </c>
      <c r="X88" s="130">
        <v>2</v>
      </c>
      <c r="Y88" s="130">
        <v>2</v>
      </c>
      <c r="Z88" s="130">
        <v>3</v>
      </c>
      <c r="AA88" s="130">
        <v>3</v>
      </c>
      <c r="AB88" s="130">
        <v>2</v>
      </c>
      <c r="AC88" s="130">
        <v>3</v>
      </c>
      <c r="AD88" s="132">
        <f t="shared" si="1"/>
        <v>62</v>
      </c>
    </row>
    <row r="89" spans="1:30">
      <c r="A89" s="132">
        <v>88</v>
      </c>
      <c r="B89" s="129" t="s">
        <v>400</v>
      </c>
      <c r="C89" s="130" t="s">
        <v>35</v>
      </c>
      <c r="D89" s="130">
        <v>53</v>
      </c>
      <c r="E89" s="130" t="s">
        <v>38</v>
      </c>
      <c r="F89" s="129" t="s">
        <v>402</v>
      </c>
      <c r="G89" s="130">
        <v>3</v>
      </c>
      <c r="H89" s="130">
        <v>3</v>
      </c>
      <c r="I89" s="130">
        <v>3</v>
      </c>
      <c r="J89" s="130">
        <v>3</v>
      </c>
      <c r="K89" s="130">
        <v>3</v>
      </c>
      <c r="L89" s="130">
        <v>3</v>
      </c>
      <c r="M89" s="130">
        <v>3</v>
      </c>
      <c r="N89" s="130">
        <v>3</v>
      </c>
      <c r="O89" s="130">
        <v>3</v>
      </c>
      <c r="P89" s="130">
        <v>3</v>
      </c>
      <c r="Q89" s="130">
        <v>2</v>
      </c>
      <c r="R89" s="130">
        <v>3</v>
      </c>
      <c r="S89" s="130">
        <v>3</v>
      </c>
      <c r="T89" s="130">
        <v>3</v>
      </c>
      <c r="U89" s="130">
        <v>3</v>
      </c>
      <c r="V89" s="130">
        <v>3</v>
      </c>
      <c r="W89" s="130">
        <v>3</v>
      </c>
      <c r="X89" s="130">
        <v>2</v>
      </c>
      <c r="Y89" s="130">
        <v>3</v>
      </c>
      <c r="Z89" s="130">
        <v>3</v>
      </c>
      <c r="AA89" s="130">
        <v>3</v>
      </c>
      <c r="AB89" s="130">
        <v>3</v>
      </c>
      <c r="AC89" s="130">
        <v>3</v>
      </c>
      <c r="AD89" s="132">
        <f t="shared" si="1"/>
        <v>67</v>
      </c>
    </row>
    <row r="90" spans="1:30">
      <c r="A90" s="132">
        <v>89</v>
      </c>
      <c r="B90" s="129" t="s">
        <v>404</v>
      </c>
      <c r="C90" s="130" t="s">
        <v>35</v>
      </c>
      <c r="D90" s="130">
        <v>34</v>
      </c>
      <c r="E90" s="130" t="s">
        <v>38</v>
      </c>
      <c r="F90" s="129" t="s">
        <v>406</v>
      </c>
      <c r="G90" s="130">
        <v>3</v>
      </c>
      <c r="H90" s="130">
        <v>3</v>
      </c>
      <c r="I90" s="130">
        <v>3</v>
      </c>
      <c r="J90" s="130">
        <v>3</v>
      </c>
      <c r="K90" s="130">
        <v>4</v>
      </c>
      <c r="L90" s="130">
        <v>3</v>
      </c>
      <c r="M90" s="130">
        <v>3</v>
      </c>
      <c r="N90" s="130">
        <v>3</v>
      </c>
      <c r="O90" s="130">
        <v>4</v>
      </c>
      <c r="P90" s="130">
        <v>3</v>
      </c>
      <c r="Q90" s="130">
        <v>3</v>
      </c>
      <c r="R90" s="130">
        <v>3</v>
      </c>
      <c r="S90" s="130">
        <v>4</v>
      </c>
      <c r="T90" s="130">
        <v>3</v>
      </c>
      <c r="U90" s="130">
        <v>3</v>
      </c>
      <c r="V90" s="130">
        <v>3</v>
      </c>
      <c r="W90" s="130">
        <v>4</v>
      </c>
      <c r="X90" s="130">
        <v>3</v>
      </c>
      <c r="Y90" s="130">
        <v>3</v>
      </c>
      <c r="Z90" s="130">
        <v>3</v>
      </c>
      <c r="AA90" s="130">
        <v>3</v>
      </c>
      <c r="AB90" s="130">
        <v>3</v>
      </c>
      <c r="AC90" s="130">
        <v>3</v>
      </c>
      <c r="AD90" s="132">
        <f t="shared" si="1"/>
        <v>73</v>
      </c>
    </row>
    <row r="91" spans="1:30">
      <c r="A91" s="132">
        <v>90</v>
      </c>
      <c r="B91" s="129" t="s">
        <v>407</v>
      </c>
      <c r="C91" s="130" t="s">
        <v>35</v>
      </c>
      <c r="D91" s="130">
        <v>54</v>
      </c>
      <c r="E91" s="130" t="s">
        <v>38</v>
      </c>
      <c r="F91" s="129" t="s">
        <v>409</v>
      </c>
      <c r="G91" s="130">
        <v>4</v>
      </c>
      <c r="H91" s="130">
        <v>3</v>
      </c>
      <c r="I91" s="130">
        <v>3</v>
      </c>
      <c r="J91" s="130">
        <v>4</v>
      </c>
      <c r="K91" s="130">
        <v>3</v>
      </c>
      <c r="L91" s="130">
        <v>4</v>
      </c>
      <c r="M91" s="130">
        <v>4</v>
      </c>
      <c r="N91" s="130">
        <v>4</v>
      </c>
      <c r="O91" s="130">
        <v>3</v>
      </c>
      <c r="P91" s="130">
        <v>3</v>
      </c>
      <c r="Q91" s="130">
        <v>3</v>
      </c>
      <c r="R91" s="130">
        <v>4</v>
      </c>
      <c r="S91" s="130">
        <v>3</v>
      </c>
      <c r="T91" s="130">
        <v>3</v>
      </c>
      <c r="U91" s="130">
        <v>4</v>
      </c>
      <c r="V91" s="130">
        <v>4</v>
      </c>
      <c r="W91" s="130">
        <v>4</v>
      </c>
      <c r="X91" s="130">
        <v>3</v>
      </c>
      <c r="Y91" s="130">
        <v>3</v>
      </c>
      <c r="Z91" s="130">
        <v>3</v>
      </c>
      <c r="AA91" s="130">
        <v>4</v>
      </c>
      <c r="AB91" s="130">
        <v>3</v>
      </c>
      <c r="AC91" s="130">
        <v>4</v>
      </c>
      <c r="AD91" s="132">
        <f t="shared" si="1"/>
        <v>80</v>
      </c>
    </row>
    <row r="92" spans="1:30">
      <c r="A92" s="132">
        <v>91</v>
      </c>
      <c r="B92" s="129" t="s">
        <v>411</v>
      </c>
      <c r="C92" s="130" t="s">
        <v>35</v>
      </c>
      <c r="D92" s="130">
        <v>40</v>
      </c>
      <c r="E92" s="130" t="s">
        <v>38</v>
      </c>
      <c r="F92" s="129" t="s">
        <v>413</v>
      </c>
      <c r="G92" s="130">
        <v>3</v>
      </c>
      <c r="H92" s="130">
        <v>3</v>
      </c>
      <c r="I92" s="130">
        <v>4</v>
      </c>
      <c r="J92" s="130">
        <v>3</v>
      </c>
      <c r="K92" s="130">
        <v>3</v>
      </c>
      <c r="L92" s="130">
        <v>3</v>
      </c>
      <c r="M92" s="130">
        <v>3</v>
      </c>
      <c r="N92" s="130">
        <v>3</v>
      </c>
      <c r="O92" s="130">
        <v>3</v>
      </c>
      <c r="P92" s="130">
        <v>3</v>
      </c>
      <c r="Q92" s="130">
        <v>3</v>
      </c>
      <c r="R92" s="130">
        <v>3</v>
      </c>
      <c r="S92" s="130">
        <v>3</v>
      </c>
      <c r="T92" s="130">
        <v>3</v>
      </c>
      <c r="U92" s="130">
        <v>3</v>
      </c>
      <c r="V92" s="130">
        <v>3</v>
      </c>
      <c r="W92" s="130">
        <v>3</v>
      </c>
      <c r="X92" s="130">
        <v>2</v>
      </c>
      <c r="Y92" s="130">
        <v>3</v>
      </c>
      <c r="Z92" s="130">
        <v>3</v>
      </c>
      <c r="AA92" s="130">
        <v>3</v>
      </c>
      <c r="AB92" s="130">
        <v>2</v>
      </c>
      <c r="AC92" s="130">
        <v>3</v>
      </c>
      <c r="AD92" s="132">
        <f t="shared" si="1"/>
        <v>68</v>
      </c>
    </row>
    <row r="93" spans="1:30">
      <c r="A93" s="132">
        <v>92</v>
      </c>
      <c r="B93" s="129" t="s">
        <v>414</v>
      </c>
      <c r="C93" s="130" t="s">
        <v>35</v>
      </c>
      <c r="D93" s="130">
        <v>40</v>
      </c>
      <c r="E93" s="130" t="s">
        <v>38</v>
      </c>
      <c r="F93" s="129" t="s">
        <v>416</v>
      </c>
      <c r="G93" s="130">
        <v>4</v>
      </c>
      <c r="H93" s="130">
        <v>4</v>
      </c>
      <c r="I93" s="130">
        <v>4</v>
      </c>
      <c r="J93" s="130">
        <v>4</v>
      </c>
      <c r="K93" s="130">
        <v>4</v>
      </c>
      <c r="L93" s="130">
        <v>3</v>
      </c>
      <c r="M93" s="130">
        <v>3</v>
      </c>
      <c r="N93" s="130">
        <v>3</v>
      </c>
      <c r="O93" s="130">
        <v>3</v>
      </c>
      <c r="P93" s="130">
        <v>3</v>
      </c>
      <c r="Q93" s="130">
        <v>3</v>
      </c>
      <c r="R93" s="130">
        <v>4</v>
      </c>
      <c r="S93" s="130">
        <v>3</v>
      </c>
      <c r="T93" s="130">
        <v>4</v>
      </c>
      <c r="U93" s="130">
        <v>3</v>
      </c>
      <c r="V93" s="130">
        <v>3</v>
      </c>
      <c r="W93" s="130">
        <v>3</v>
      </c>
      <c r="X93" s="130">
        <v>3</v>
      </c>
      <c r="Y93" s="130">
        <v>3</v>
      </c>
      <c r="Z93" s="130">
        <v>3</v>
      </c>
      <c r="AA93" s="130">
        <v>3</v>
      </c>
      <c r="AB93" s="130">
        <v>3</v>
      </c>
      <c r="AC93" s="130">
        <v>3</v>
      </c>
      <c r="AD93" s="132">
        <f t="shared" si="1"/>
        <v>76</v>
      </c>
    </row>
    <row r="94" spans="1:30">
      <c r="A94" s="132">
        <v>93</v>
      </c>
      <c r="B94" s="129" t="s">
        <v>418</v>
      </c>
      <c r="C94" s="130" t="s">
        <v>35</v>
      </c>
      <c r="D94" s="130">
        <v>29</v>
      </c>
      <c r="E94" s="130" t="s">
        <v>38</v>
      </c>
      <c r="F94" s="129" t="s">
        <v>421</v>
      </c>
      <c r="G94" s="130">
        <v>3</v>
      </c>
      <c r="H94" s="130">
        <v>2</v>
      </c>
      <c r="I94" s="130">
        <v>3</v>
      </c>
      <c r="J94" s="130">
        <v>3</v>
      </c>
      <c r="K94" s="130">
        <v>2</v>
      </c>
      <c r="L94" s="130">
        <v>2</v>
      </c>
      <c r="M94" s="130">
        <v>3</v>
      </c>
      <c r="N94" s="130">
        <v>3</v>
      </c>
      <c r="O94" s="130">
        <v>3</v>
      </c>
      <c r="P94" s="130">
        <v>2</v>
      </c>
      <c r="Q94" s="130">
        <v>3</v>
      </c>
      <c r="R94" s="130">
        <v>3</v>
      </c>
      <c r="S94" s="130">
        <v>3</v>
      </c>
      <c r="T94" s="130">
        <v>3</v>
      </c>
      <c r="U94" s="130">
        <v>3</v>
      </c>
      <c r="V94" s="130">
        <v>3</v>
      </c>
      <c r="W94" s="130">
        <v>3</v>
      </c>
      <c r="X94" s="130">
        <v>2</v>
      </c>
      <c r="Y94" s="130">
        <v>2</v>
      </c>
      <c r="Z94" s="130">
        <v>3</v>
      </c>
      <c r="AA94" s="130">
        <v>3</v>
      </c>
      <c r="AB94" s="130">
        <v>2</v>
      </c>
      <c r="AC94" s="130">
        <v>3</v>
      </c>
      <c r="AD94" s="132">
        <f t="shared" si="1"/>
        <v>62</v>
      </c>
    </row>
    <row r="95" spans="1:30">
      <c r="A95" s="132">
        <v>94</v>
      </c>
      <c r="B95" s="129" t="s">
        <v>423</v>
      </c>
      <c r="C95" s="130" t="s">
        <v>35</v>
      </c>
      <c r="D95" s="130">
        <v>52</v>
      </c>
      <c r="E95" s="130" t="s">
        <v>38</v>
      </c>
      <c r="F95" s="129" t="s">
        <v>425</v>
      </c>
      <c r="G95" s="130">
        <v>4</v>
      </c>
      <c r="H95" s="130">
        <v>4</v>
      </c>
      <c r="I95" s="130">
        <v>4</v>
      </c>
      <c r="J95" s="130">
        <v>4</v>
      </c>
      <c r="K95" s="130">
        <v>4</v>
      </c>
      <c r="L95" s="130">
        <v>1</v>
      </c>
      <c r="M95" s="130">
        <v>4</v>
      </c>
      <c r="N95" s="130">
        <v>4</v>
      </c>
      <c r="O95" s="130">
        <v>4</v>
      </c>
      <c r="P95" s="130">
        <v>3</v>
      </c>
      <c r="Q95" s="130">
        <v>1</v>
      </c>
      <c r="R95" s="130">
        <v>4</v>
      </c>
      <c r="S95" s="130">
        <v>4</v>
      </c>
      <c r="T95" s="130">
        <v>4</v>
      </c>
      <c r="U95" s="130">
        <v>4</v>
      </c>
      <c r="V95" s="130">
        <v>4</v>
      </c>
      <c r="W95" s="130">
        <v>4</v>
      </c>
      <c r="X95" s="130">
        <v>2</v>
      </c>
      <c r="Y95" s="130">
        <v>4</v>
      </c>
      <c r="Z95" s="130">
        <v>3</v>
      </c>
      <c r="AA95" s="130">
        <v>4</v>
      </c>
      <c r="AB95" s="130">
        <v>2</v>
      </c>
      <c r="AC95" s="130">
        <v>4</v>
      </c>
      <c r="AD95" s="132">
        <f t="shared" si="1"/>
        <v>80</v>
      </c>
    </row>
    <row r="96" spans="1:30">
      <c r="A96" s="132">
        <v>95</v>
      </c>
      <c r="B96" s="129" t="s">
        <v>427</v>
      </c>
      <c r="C96" s="130" t="s">
        <v>35</v>
      </c>
      <c r="D96" s="130">
        <v>37</v>
      </c>
      <c r="E96" s="130" t="s">
        <v>38</v>
      </c>
      <c r="F96" s="129" t="s">
        <v>154</v>
      </c>
      <c r="G96" s="130">
        <v>4</v>
      </c>
      <c r="H96" s="130">
        <v>3</v>
      </c>
      <c r="I96" s="130">
        <v>3</v>
      </c>
      <c r="J96" s="130">
        <v>4</v>
      </c>
      <c r="K96" s="130">
        <v>4</v>
      </c>
      <c r="L96" s="130">
        <v>3</v>
      </c>
      <c r="M96" s="130">
        <v>3</v>
      </c>
      <c r="N96" s="130">
        <v>3</v>
      </c>
      <c r="O96" s="130">
        <v>4</v>
      </c>
      <c r="P96" s="130">
        <v>3</v>
      </c>
      <c r="Q96" s="130">
        <v>3</v>
      </c>
      <c r="R96" s="130">
        <v>4</v>
      </c>
      <c r="S96" s="130">
        <v>4</v>
      </c>
      <c r="T96" s="130">
        <v>4</v>
      </c>
      <c r="U96" s="130">
        <v>3</v>
      </c>
      <c r="V96" s="130">
        <v>4</v>
      </c>
      <c r="W96" s="130">
        <v>4</v>
      </c>
      <c r="X96" s="130">
        <v>3</v>
      </c>
      <c r="Y96" s="130">
        <v>3</v>
      </c>
      <c r="Z96" s="130">
        <v>4</v>
      </c>
      <c r="AA96" s="130">
        <v>4</v>
      </c>
      <c r="AB96" s="130">
        <v>3</v>
      </c>
      <c r="AC96" s="130">
        <v>3</v>
      </c>
      <c r="AD96" s="132">
        <f t="shared" si="1"/>
        <v>80</v>
      </c>
    </row>
    <row r="97" spans="1:30">
      <c r="A97" s="132">
        <v>96</v>
      </c>
      <c r="B97" s="129" t="s">
        <v>430</v>
      </c>
      <c r="C97" s="130" t="s">
        <v>35</v>
      </c>
      <c r="D97" s="130">
        <v>38</v>
      </c>
      <c r="E97" s="130" t="s">
        <v>38</v>
      </c>
      <c r="F97" s="129" t="s">
        <v>432</v>
      </c>
      <c r="G97" s="130">
        <v>4</v>
      </c>
      <c r="H97" s="130">
        <v>3</v>
      </c>
      <c r="I97" s="130">
        <v>3</v>
      </c>
      <c r="J97" s="130">
        <v>3</v>
      </c>
      <c r="K97" s="130">
        <v>3</v>
      </c>
      <c r="L97" s="130">
        <v>3</v>
      </c>
      <c r="M97" s="130">
        <v>2</v>
      </c>
      <c r="N97" s="130">
        <v>3</v>
      </c>
      <c r="O97" s="130">
        <v>3</v>
      </c>
      <c r="P97" s="130">
        <v>3</v>
      </c>
      <c r="Q97" s="130">
        <v>2</v>
      </c>
      <c r="R97" s="130">
        <v>4</v>
      </c>
      <c r="S97" s="130">
        <v>3</v>
      </c>
      <c r="T97" s="130">
        <v>4</v>
      </c>
      <c r="U97" s="130">
        <v>3</v>
      </c>
      <c r="V97" s="130">
        <v>3</v>
      </c>
      <c r="W97" s="130">
        <v>3</v>
      </c>
      <c r="X97" s="130">
        <v>2</v>
      </c>
      <c r="Y97" s="130">
        <v>2</v>
      </c>
      <c r="Z97" s="130">
        <v>3</v>
      </c>
      <c r="AA97" s="130">
        <v>3</v>
      </c>
      <c r="AB97" s="130">
        <v>1</v>
      </c>
      <c r="AC97" s="130">
        <v>2</v>
      </c>
      <c r="AD97" s="132">
        <f t="shared" si="1"/>
        <v>65</v>
      </c>
    </row>
    <row r="98" spans="1:30">
      <c r="A98" s="132">
        <v>97</v>
      </c>
      <c r="B98" s="129" t="s">
        <v>434</v>
      </c>
      <c r="C98" s="130" t="s">
        <v>35</v>
      </c>
      <c r="D98" s="130">
        <v>51</v>
      </c>
      <c r="E98" s="130" t="s">
        <v>38</v>
      </c>
      <c r="F98" s="129" t="s">
        <v>436</v>
      </c>
      <c r="G98" s="130">
        <v>4</v>
      </c>
      <c r="H98" s="130">
        <v>3</v>
      </c>
      <c r="I98" s="130">
        <v>3</v>
      </c>
      <c r="J98" s="130">
        <v>3</v>
      </c>
      <c r="K98" s="130">
        <v>3</v>
      </c>
      <c r="L98" s="130">
        <v>2</v>
      </c>
      <c r="M98" s="130">
        <v>2</v>
      </c>
      <c r="N98" s="130">
        <v>3</v>
      </c>
      <c r="O98" s="130">
        <v>4</v>
      </c>
      <c r="P98" s="130">
        <v>2</v>
      </c>
      <c r="Q98" s="130">
        <v>4</v>
      </c>
      <c r="R98" s="130">
        <v>4</v>
      </c>
      <c r="S98" s="130">
        <v>4</v>
      </c>
      <c r="T98" s="130">
        <v>3</v>
      </c>
      <c r="U98" s="130">
        <v>3</v>
      </c>
      <c r="V98" s="130">
        <v>3</v>
      </c>
      <c r="W98" s="130">
        <v>3</v>
      </c>
      <c r="X98" s="130">
        <v>2</v>
      </c>
      <c r="Y98" s="130">
        <v>4</v>
      </c>
      <c r="Z98" s="130">
        <v>3</v>
      </c>
      <c r="AA98" s="130">
        <v>3</v>
      </c>
      <c r="AB98" s="130">
        <v>2</v>
      </c>
      <c r="AC98" s="130">
        <v>1</v>
      </c>
      <c r="AD98" s="132">
        <f t="shared" si="1"/>
        <v>68</v>
      </c>
    </row>
    <row r="99" spans="1:30">
      <c r="A99" s="132">
        <v>98</v>
      </c>
      <c r="B99" s="129" t="s">
        <v>438</v>
      </c>
      <c r="C99" s="130" t="s">
        <v>35</v>
      </c>
      <c r="D99" s="130">
        <v>44</v>
      </c>
      <c r="E99" s="130" t="s">
        <v>38</v>
      </c>
      <c r="F99" s="129" t="s">
        <v>441</v>
      </c>
      <c r="G99" s="130">
        <v>3</v>
      </c>
      <c r="H99" s="130">
        <v>2</v>
      </c>
      <c r="I99" s="130">
        <v>3</v>
      </c>
      <c r="J99" s="130">
        <v>3</v>
      </c>
      <c r="K99" s="130">
        <v>3</v>
      </c>
      <c r="L99" s="130">
        <v>2</v>
      </c>
      <c r="M99" s="130">
        <v>3</v>
      </c>
      <c r="N99" s="130">
        <v>3</v>
      </c>
      <c r="O99" s="130">
        <v>3</v>
      </c>
      <c r="P99" s="130">
        <v>3</v>
      </c>
      <c r="Q99" s="130">
        <v>3</v>
      </c>
      <c r="R99" s="130">
        <v>3</v>
      </c>
      <c r="S99" s="130">
        <v>3</v>
      </c>
      <c r="T99" s="130">
        <v>3</v>
      </c>
      <c r="U99" s="130">
        <v>3</v>
      </c>
      <c r="V99" s="130">
        <v>3</v>
      </c>
      <c r="W99" s="130">
        <v>3</v>
      </c>
      <c r="X99" s="130">
        <v>3</v>
      </c>
      <c r="Y99" s="130">
        <v>3</v>
      </c>
      <c r="Z99" s="130">
        <v>3</v>
      </c>
      <c r="AA99" s="130">
        <v>3</v>
      </c>
      <c r="AB99" s="130">
        <v>3</v>
      </c>
      <c r="AC99" s="130">
        <v>3</v>
      </c>
      <c r="AD99" s="132">
        <f t="shared" si="1"/>
        <v>67</v>
      </c>
    </row>
    <row r="100" spans="1:30">
      <c r="A100" s="132">
        <v>99</v>
      </c>
      <c r="B100" s="129" t="s">
        <v>443</v>
      </c>
      <c r="C100" s="130" t="s">
        <v>35</v>
      </c>
      <c r="D100" s="130">
        <v>39</v>
      </c>
      <c r="E100" s="130" t="s">
        <v>38</v>
      </c>
      <c r="F100" s="129" t="s">
        <v>445</v>
      </c>
      <c r="G100" s="130">
        <v>3</v>
      </c>
      <c r="H100" s="130">
        <v>4</v>
      </c>
      <c r="I100" s="130">
        <v>3</v>
      </c>
      <c r="J100" s="130">
        <v>3</v>
      </c>
      <c r="K100" s="130">
        <v>4</v>
      </c>
      <c r="L100" s="130">
        <v>2</v>
      </c>
      <c r="M100" s="130">
        <v>3</v>
      </c>
      <c r="N100" s="130">
        <v>3</v>
      </c>
      <c r="O100" s="130">
        <v>3</v>
      </c>
      <c r="P100" s="130">
        <v>3</v>
      </c>
      <c r="Q100" s="130">
        <v>3</v>
      </c>
      <c r="R100" s="130">
        <v>3</v>
      </c>
      <c r="S100" s="130">
        <v>4</v>
      </c>
      <c r="T100" s="130">
        <v>3</v>
      </c>
      <c r="U100" s="130">
        <v>3</v>
      </c>
      <c r="V100" s="130">
        <v>3</v>
      </c>
      <c r="W100" s="130">
        <v>3</v>
      </c>
      <c r="X100" s="130">
        <v>3</v>
      </c>
      <c r="Y100" s="130">
        <v>2</v>
      </c>
      <c r="Z100" s="130">
        <v>3</v>
      </c>
      <c r="AA100" s="130">
        <v>3</v>
      </c>
      <c r="AB100" s="130">
        <v>3</v>
      </c>
      <c r="AC100" s="130">
        <v>4</v>
      </c>
      <c r="AD100" s="132">
        <f t="shared" si="1"/>
        <v>71</v>
      </c>
    </row>
    <row r="101" spans="1:30">
      <c r="A101" s="132">
        <v>100</v>
      </c>
      <c r="B101" s="129" t="s">
        <v>447</v>
      </c>
      <c r="C101" s="130" t="s">
        <v>35</v>
      </c>
      <c r="D101" s="130">
        <v>27</v>
      </c>
      <c r="E101" s="130" t="s">
        <v>104</v>
      </c>
      <c r="F101" s="129" t="s">
        <v>449</v>
      </c>
      <c r="G101" s="130">
        <v>4</v>
      </c>
      <c r="H101" s="130">
        <v>3</v>
      </c>
      <c r="I101" s="130">
        <v>3</v>
      </c>
      <c r="J101" s="130">
        <v>4</v>
      </c>
      <c r="K101" s="130">
        <v>3</v>
      </c>
      <c r="L101" s="130">
        <v>3</v>
      </c>
      <c r="M101" s="130">
        <v>3</v>
      </c>
      <c r="N101" s="130">
        <v>3</v>
      </c>
      <c r="O101" s="130">
        <v>3</v>
      </c>
      <c r="P101" s="130">
        <v>3</v>
      </c>
      <c r="Q101" s="130">
        <v>3</v>
      </c>
      <c r="R101" s="130">
        <v>4</v>
      </c>
      <c r="S101" s="130">
        <v>3</v>
      </c>
      <c r="T101" s="130">
        <v>3</v>
      </c>
      <c r="U101" s="130">
        <v>3</v>
      </c>
      <c r="V101" s="130">
        <v>3</v>
      </c>
      <c r="W101" s="130">
        <v>4</v>
      </c>
      <c r="X101" s="130">
        <v>3</v>
      </c>
      <c r="Y101" s="130">
        <v>3</v>
      </c>
      <c r="Z101" s="130">
        <v>3</v>
      </c>
      <c r="AA101" s="130">
        <v>3</v>
      </c>
      <c r="AB101" s="130">
        <v>3</v>
      </c>
      <c r="AC101" s="130">
        <v>3</v>
      </c>
      <c r="AD101" s="132">
        <f t="shared" si="1"/>
        <v>73</v>
      </c>
    </row>
    <row r="102" spans="1:30">
      <c r="A102" s="132">
        <v>101</v>
      </c>
      <c r="B102" s="129" t="s">
        <v>451</v>
      </c>
      <c r="C102" s="130" t="s">
        <v>35</v>
      </c>
      <c r="D102" s="130">
        <v>54</v>
      </c>
      <c r="E102" s="130" t="s">
        <v>38</v>
      </c>
      <c r="F102" s="129" t="s">
        <v>453</v>
      </c>
      <c r="G102" s="130">
        <v>4</v>
      </c>
      <c r="H102" s="130">
        <v>3</v>
      </c>
      <c r="I102" s="130">
        <v>3</v>
      </c>
      <c r="J102" s="130">
        <v>4</v>
      </c>
      <c r="K102" s="130">
        <v>4</v>
      </c>
      <c r="L102" s="130">
        <v>2</v>
      </c>
      <c r="M102" s="130">
        <v>3</v>
      </c>
      <c r="N102" s="130">
        <v>4</v>
      </c>
      <c r="O102" s="130">
        <v>4</v>
      </c>
      <c r="P102" s="130">
        <v>4</v>
      </c>
      <c r="Q102" s="130">
        <v>3</v>
      </c>
      <c r="R102" s="130">
        <v>4</v>
      </c>
      <c r="S102" s="130">
        <v>4</v>
      </c>
      <c r="T102" s="130">
        <v>4</v>
      </c>
      <c r="U102" s="130">
        <v>4</v>
      </c>
      <c r="V102" s="130">
        <v>4</v>
      </c>
      <c r="W102" s="130">
        <v>4</v>
      </c>
      <c r="X102" s="130">
        <v>3</v>
      </c>
      <c r="Y102" s="130">
        <v>4</v>
      </c>
      <c r="Z102" s="130">
        <v>4</v>
      </c>
      <c r="AA102" s="130">
        <v>4</v>
      </c>
      <c r="AB102" s="130">
        <v>3</v>
      </c>
      <c r="AC102" s="130">
        <v>4</v>
      </c>
      <c r="AD102" s="132">
        <f t="shared" si="1"/>
        <v>84</v>
      </c>
    </row>
    <row r="103" spans="1:30">
      <c r="A103" s="132">
        <v>102</v>
      </c>
      <c r="B103" s="129" t="s">
        <v>454</v>
      </c>
      <c r="C103" s="130" t="s">
        <v>35</v>
      </c>
      <c r="D103" s="130">
        <v>36</v>
      </c>
      <c r="E103" s="130" t="s">
        <v>38</v>
      </c>
      <c r="F103" s="129" t="s">
        <v>456</v>
      </c>
      <c r="G103" s="130">
        <v>3</v>
      </c>
      <c r="H103" s="130">
        <v>3</v>
      </c>
      <c r="I103" s="130">
        <v>3</v>
      </c>
      <c r="J103" s="130">
        <v>3</v>
      </c>
      <c r="K103" s="130">
        <v>3</v>
      </c>
      <c r="L103" s="130">
        <v>3</v>
      </c>
      <c r="M103" s="130">
        <v>3</v>
      </c>
      <c r="N103" s="130">
        <v>3</v>
      </c>
      <c r="O103" s="130">
        <v>3</v>
      </c>
      <c r="P103" s="130">
        <v>3</v>
      </c>
      <c r="Q103" s="130">
        <v>3</v>
      </c>
      <c r="R103" s="130">
        <v>3</v>
      </c>
      <c r="S103" s="130">
        <v>3</v>
      </c>
      <c r="T103" s="130">
        <v>3</v>
      </c>
      <c r="U103" s="130">
        <v>3</v>
      </c>
      <c r="V103" s="130">
        <v>3</v>
      </c>
      <c r="W103" s="130">
        <v>3</v>
      </c>
      <c r="X103" s="130">
        <v>3</v>
      </c>
      <c r="Y103" s="130">
        <v>3</v>
      </c>
      <c r="Z103" s="130">
        <v>3</v>
      </c>
      <c r="AA103" s="130">
        <v>3</v>
      </c>
      <c r="AB103" s="130">
        <v>3</v>
      </c>
      <c r="AC103" s="130">
        <v>3</v>
      </c>
      <c r="AD103" s="132">
        <f t="shared" si="1"/>
        <v>69</v>
      </c>
    </row>
    <row r="104" spans="1:30">
      <c r="A104" s="132">
        <v>103</v>
      </c>
      <c r="B104" s="129" t="s">
        <v>458</v>
      </c>
      <c r="C104" s="130" t="s">
        <v>35</v>
      </c>
      <c r="D104" s="130">
        <v>35</v>
      </c>
      <c r="E104" s="130" t="s">
        <v>38</v>
      </c>
      <c r="F104" s="129" t="s">
        <v>449</v>
      </c>
      <c r="G104" s="130">
        <v>4</v>
      </c>
      <c r="H104" s="130">
        <v>4</v>
      </c>
      <c r="I104" s="130">
        <v>4</v>
      </c>
      <c r="J104" s="130">
        <v>4</v>
      </c>
      <c r="K104" s="130">
        <v>4</v>
      </c>
      <c r="L104" s="130">
        <v>4</v>
      </c>
      <c r="M104" s="130">
        <v>4</v>
      </c>
      <c r="N104" s="130">
        <v>4</v>
      </c>
      <c r="O104" s="130">
        <v>4</v>
      </c>
      <c r="P104" s="130">
        <v>4</v>
      </c>
      <c r="Q104" s="130">
        <v>4</v>
      </c>
      <c r="R104" s="130">
        <v>4</v>
      </c>
      <c r="S104" s="130">
        <v>4</v>
      </c>
      <c r="T104" s="130">
        <v>4</v>
      </c>
      <c r="U104" s="130">
        <v>4</v>
      </c>
      <c r="V104" s="130">
        <v>4</v>
      </c>
      <c r="W104" s="130">
        <v>4</v>
      </c>
      <c r="X104" s="130">
        <v>4</v>
      </c>
      <c r="Y104" s="130">
        <v>4</v>
      </c>
      <c r="Z104" s="130">
        <v>4</v>
      </c>
      <c r="AA104" s="130">
        <v>4</v>
      </c>
      <c r="AB104" s="130">
        <v>4</v>
      </c>
      <c r="AC104" s="130">
        <v>4</v>
      </c>
      <c r="AD104" s="132">
        <f t="shared" si="1"/>
        <v>92</v>
      </c>
    </row>
    <row r="105" spans="1:30">
      <c r="A105" s="132">
        <v>104</v>
      </c>
      <c r="B105" s="129" t="s">
        <v>461</v>
      </c>
      <c r="C105" s="130" t="s">
        <v>35</v>
      </c>
      <c r="D105" s="130">
        <v>40</v>
      </c>
      <c r="E105" s="130" t="s">
        <v>38</v>
      </c>
      <c r="F105" s="129" t="s">
        <v>464</v>
      </c>
      <c r="G105" s="130">
        <v>4</v>
      </c>
      <c r="H105" s="130">
        <v>3</v>
      </c>
      <c r="I105" s="130">
        <v>3</v>
      </c>
      <c r="J105" s="130">
        <v>4</v>
      </c>
      <c r="K105" s="130">
        <v>3</v>
      </c>
      <c r="L105" s="130">
        <v>2</v>
      </c>
      <c r="M105" s="130">
        <v>3</v>
      </c>
      <c r="N105" s="130">
        <v>3</v>
      </c>
      <c r="O105" s="130">
        <v>3</v>
      </c>
      <c r="P105" s="130">
        <v>3</v>
      </c>
      <c r="Q105" s="130">
        <v>3</v>
      </c>
      <c r="R105" s="130">
        <v>4</v>
      </c>
      <c r="S105" s="130">
        <v>4</v>
      </c>
      <c r="T105" s="130">
        <v>3</v>
      </c>
      <c r="U105" s="130">
        <v>4</v>
      </c>
      <c r="V105" s="130">
        <v>4</v>
      </c>
      <c r="W105" s="130">
        <v>4</v>
      </c>
      <c r="X105" s="130">
        <v>3</v>
      </c>
      <c r="Y105" s="130">
        <v>3</v>
      </c>
      <c r="Z105" s="130">
        <v>4</v>
      </c>
      <c r="AA105" s="130">
        <v>4</v>
      </c>
      <c r="AB105" s="130">
        <v>4</v>
      </c>
      <c r="AC105" s="130">
        <v>4</v>
      </c>
      <c r="AD105" s="132">
        <f t="shared" si="1"/>
        <v>79</v>
      </c>
    </row>
    <row r="106" spans="1:30">
      <c r="A106" s="132">
        <v>105</v>
      </c>
      <c r="B106" s="129" t="s">
        <v>465</v>
      </c>
      <c r="C106" s="130" t="s">
        <v>35</v>
      </c>
      <c r="D106" s="130">
        <v>55</v>
      </c>
      <c r="E106" s="130" t="s">
        <v>38</v>
      </c>
      <c r="F106" s="129" t="s">
        <v>321</v>
      </c>
      <c r="G106" s="130">
        <v>4</v>
      </c>
      <c r="H106" s="130">
        <v>4</v>
      </c>
      <c r="I106" s="130">
        <v>4</v>
      </c>
      <c r="J106" s="130">
        <v>4</v>
      </c>
      <c r="K106" s="130">
        <v>4</v>
      </c>
      <c r="L106" s="130">
        <v>4</v>
      </c>
      <c r="M106" s="130">
        <v>2</v>
      </c>
      <c r="N106" s="130">
        <v>3</v>
      </c>
      <c r="O106" s="130">
        <v>3</v>
      </c>
      <c r="P106" s="130">
        <v>3</v>
      </c>
      <c r="Q106" s="130">
        <v>1</v>
      </c>
      <c r="R106" s="130">
        <v>4</v>
      </c>
      <c r="S106" s="130">
        <v>4</v>
      </c>
      <c r="T106" s="130">
        <v>4</v>
      </c>
      <c r="U106" s="130">
        <v>4</v>
      </c>
      <c r="V106" s="130">
        <v>4</v>
      </c>
      <c r="W106" s="130">
        <v>4</v>
      </c>
      <c r="X106" s="130">
        <v>3</v>
      </c>
      <c r="Y106" s="130">
        <v>3</v>
      </c>
      <c r="Z106" s="130">
        <v>3</v>
      </c>
      <c r="AA106" s="130">
        <v>3</v>
      </c>
      <c r="AB106" s="130">
        <v>3</v>
      </c>
      <c r="AC106" s="130">
        <v>3</v>
      </c>
      <c r="AD106" s="132">
        <f t="shared" si="1"/>
        <v>78</v>
      </c>
    </row>
    <row r="107" spans="1:30">
      <c r="A107" s="132">
        <v>106</v>
      </c>
      <c r="B107" s="129" t="s">
        <v>468</v>
      </c>
      <c r="C107" s="130" t="s">
        <v>35</v>
      </c>
      <c r="D107" s="130">
        <v>54</v>
      </c>
      <c r="E107" s="130" t="s">
        <v>38</v>
      </c>
      <c r="F107" s="129" t="s">
        <v>470</v>
      </c>
      <c r="G107" s="130">
        <v>4</v>
      </c>
      <c r="H107" s="130">
        <v>3</v>
      </c>
      <c r="I107" s="130">
        <v>3</v>
      </c>
      <c r="J107" s="130">
        <v>4</v>
      </c>
      <c r="K107" s="130">
        <v>4</v>
      </c>
      <c r="L107" s="130">
        <v>2</v>
      </c>
      <c r="M107" s="130">
        <v>3</v>
      </c>
      <c r="N107" s="130">
        <v>3</v>
      </c>
      <c r="O107" s="130">
        <v>3</v>
      </c>
      <c r="P107" s="130">
        <v>3</v>
      </c>
      <c r="Q107" s="130">
        <v>3</v>
      </c>
      <c r="R107" s="130">
        <v>4</v>
      </c>
      <c r="S107" s="130">
        <v>4</v>
      </c>
      <c r="T107" s="130">
        <v>3</v>
      </c>
      <c r="U107" s="130">
        <v>3</v>
      </c>
      <c r="V107" s="130">
        <v>4</v>
      </c>
      <c r="W107" s="130">
        <v>3</v>
      </c>
      <c r="X107" s="130">
        <v>3</v>
      </c>
      <c r="Y107" s="130">
        <v>3</v>
      </c>
      <c r="Z107" s="130">
        <v>3</v>
      </c>
      <c r="AA107" s="130">
        <v>3</v>
      </c>
      <c r="AB107" s="130">
        <v>3</v>
      </c>
      <c r="AC107" s="130">
        <v>3</v>
      </c>
      <c r="AD107" s="132">
        <f t="shared" si="1"/>
        <v>74</v>
      </c>
    </row>
    <row r="108" spans="1:30">
      <c r="A108" s="132">
        <v>107</v>
      </c>
      <c r="B108" s="129" t="s">
        <v>471</v>
      </c>
      <c r="C108" s="130" t="s">
        <v>35</v>
      </c>
      <c r="D108" s="130">
        <v>49</v>
      </c>
      <c r="E108" s="130" t="s">
        <v>38</v>
      </c>
      <c r="F108" s="129" t="s">
        <v>473</v>
      </c>
      <c r="G108" s="130">
        <v>3</v>
      </c>
      <c r="H108" s="130">
        <v>3</v>
      </c>
      <c r="I108" s="130">
        <v>3</v>
      </c>
      <c r="J108" s="130">
        <v>3</v>
      </c>
      <c r="K108" s="130">
        <v>3</v>
      </c>
      <c r="L108" s="130">
        <v>2</v>
      </c>
      <c r="M108" s="130">
        <v>4</v>
      </c>
      <c r="N108" s="130">
        <v>3</v>
      </c>
      <c r="O108" s="130">
        <v>3</v>
      </c>
      <c r="P108" s="130">
        <v>3</v>
      </c>
      <c r="Q108" s="130">
        <v>3</v>
      </c>
      <c r="R108" s="130">
        <v>3</v>
      </c>
      <c r="S108" s="130">
        <v>3</v>
      </c>
      <c r="T108" s="130">
        <v>3</v>
      </c>
      <c r="U108" s="130">
        <v>3</v>
      </c>
      <c r="V108" s="130">
        <v>3</v>
      </c>
      <c r="W108" s="130">
        <v>4</v>
      </c>
      <c r="X108" s="130">
        <v>3</v>
      </c>
      <c r="Y108" s="130">
        <v>3</v>
      </c>
      <c r="Z108" s="130">
        <v>3</v>
      </c>
      <c r="AA108" s="130">
        <v>3</v>
      </c>
      <c r="AB108" s="130">
        <v>3</v>
      </c>
      <c r="AC108" s="130">
        <v>3</v>
      </c>
      <c r="AD108" s="132">
        <f t="shared" si="1"/>
        <v>70</v>
      </c>
    </row>
    <row r="109" spans="1:30">
      <c r="A109" s="132">
        <v>108</v>
      </c>
      <c r="B109" s="129" t="s">
        <v>475</v>
      </c>
      <c r="C109" s="130" t="s">
        <v>35</v>
      </c>
      <c r="D109" s="130">
        <v>28</v>
      </c>
      <c r="E109" s="130" t="s">
        <v>38</v>
      </c>
      <c r="F109" s="129" t="s">
        <v>478</v>
      </c>
      <c r="G109" s="130">
        <v>4</v>
      </c>
      <c r="H109" s="130">
        <v>3</v>
      </c>
      <c r="I109" s="130">
        <v>3</v>
      </c>
      <c r="J109" s="130">
        <v>4</v>
      </c>
      <c r="K109" s="130">
        <v>4</v>
      </c>
      <c r="L109" s="130">
        <v>4</v>
      </c>
      <c r="M109" s="130">
        <v>3</v>
      </c>
      <c r="N109" s="130">
        <v>4</v>
      </c>
      <c r="O109" s="130">
        <v>4</v>
      </c>
      <c r="P109" s="130">
        <v>4</v>
      </c>
      <c r="Q109" s="130">
        <v>2</v>
      </c>
      <c r="R109" s="130">
        <v>4</v>
      </c>
      <c r="S109" s="130">
        <v>4</v>
      </c>
      <c r="T109" s="130">
        <v>3</v>
      </c>
      <c r="U109" s="130">
        <v>4</v>
      </c>
      <c r="V109" s="130">
        <v>4</v>
      </c>
      <c r="W109" s="130">
        <v>4</v>
      </c>
      <c r="X109" s="130">
        <v>3</v>
      </c>
      <c r="Y109" s="130">
        <v>3</v>
      </c>
      <c r="Z109" s="130">
        <v>3</v>
      </c>
      <c r="AA109" s="130">
        <v>4</v>
      </c>
      <c r="AB109" s="130">
        <v>3</v>
      </c>
      <c r="AC109" s="130">
        <v>3</v>
      </c>
      <c r="AD109" s="132">
        <f t="shared" si="1"/>
        <v>81</v>
      </c>
    </row>
    <row r="110" spans="1:30">
      <c r="A110" s="132">
        <v>109</v>
      </c>
      <c r="B110" s="129" t="s">
        <v>480</v>
      </c>
      <c r="C110" s="130" t="s">
        <v>35</v>
      </c>
      <c r="D110" s="130">
        <v>54</v>
      </c>
      <c r="E110" s="130" t="s">
        <v>38</v>
      </c>
      <c r="F110" s="129" t="s">
        <v>484</v>
      </c>
      <c r="G110" s="130">
        <v>4</v>
      </c>
      <c r="H110" s="130">
        <v>3</v>
      </c>
      <c r="I110" s="130">
        <v>2</v>
      </c>
      <c r="J110" s="130">
        <v>3</v>
      </c>
      <c r="K110" s="130">
        <v>3</v>
      </c>
      <c r="L110" s="130">
        <v>2</v>
      </c>
      <c r="M110" s="130">
        <v>3</v>
      </c>
      <c r="N110" s="130">
        <v>3</v>
      </c>
      <c r="O110" s="130">
        <v>3</v>
      </c>
      <c r="P110" s="130">
        <v>3</v>
      </c>
      <c r="Q110" s="130">
        <v>3</v>
      </c>
      <c r="R110" s="130">
        <v>4</v>
      </c>
      <c r="S110" s="130">
        <v>3</v>
      </c>
      <c r="T110" s="130">
        <v>2</v>
      </c>
      <c r="U110" s="130">
        <v>3</v>
      </c>
      <c r="V110" s="130">
        <v>3</v>
      </c>
      <c r="W110" s="130">
        <v>3</v>
      </c>
      <c r="X110" s="130">
        <v>3</v>
      </c>
      <c r="Y110" s="130">
        <v>3</v>
      </c>
      <c r="Z110" s="130">
        <v>2</v>
      </c>
      <c r="AA110" s="130">
        <v>3</v>
      </c>
      <c r="AB110" s="130">
        <v>3</v>
      </c>
      <c r="AC110" s="130">
        <v>3</v>
      </c>
      <c r="AD110" s="132">
        <f t="shared" si="1"/>
        <v>67</v>
      </c>
    </row>
    <row r="111" spans="1:30">
      <c r="A111" s="132">
        <v>110</v>
      </c>
      <c r="B111" s="129" t="s">
        <v>486</v>
      </c>
      <c r="C111" s="130" t="s">
        <v>35</v>
      </c>
      <c r="D111" s="130">
        <v>45</v>
      </c>
      <c r="E111" s="130" t="s">
        <v>38</v>
      </c>
      <c r="F111" s="129" t="s">
        <v>489</v>
      </c>
      <c r="G111" s="130">
        <v>4</v>
      </c>
      <c r="H111" s="130">
        <v>4</v>
      </c>
      <c r="I111" s="130">
        <v>4</v>
      </c>
      <c r="J111" s="130">
        <v>4</v>
      </c>
      <c r="K111" s="130">
        <v>4</v>
      </c>
      <c r="L111" s="130">
        <v>2</v>
      </c>
      <c r="M111" s="130">
        <v>2</v>
      </c>
      <c r="N111" s="130">
        <v>4</v>
      </c>
      <c r="O111" s="130">
        <v>4</v>
      </c>
      <c r="P111" s="130">
        <v>4</v>
      </c>
      <c r="Q111" s="130">
        <v>4</v>
      </c>
      <c r="R111" s="130">
        <v>4</v>
      </c>
      <c r="S111" s="130">
        <v>4</v>
      </c>
      <c r="T111" s="130">
        <v>3</v>
      </c>
      <c r="U111" s="130">
        <v>3</v>
      </c>
      <c r="V111" s="130">
        <v>4</v>
      </c>
      <c r="W111" s="130">
        <v>4</v>
      </c>
      <c r="X111" s="130">
        <v>3</v>
      </c>
      <c r="Y111" s="130">
        <v>3</v>
      </c>
      <c r="Z111" s="130">
        <v>3</v>
      </c>
      <c r="AA111" s="130">
        <v>4</v>
      </c>
      <c r="AB111" s="130">
        <v>4</v>
      </c>
      <c r="AC111" s="130">
        <v>4</v>
      </c>
      <c r="AD111" s="132">
        <f t="shared" si="1"/>
        <v>83</v>
      </c>
    </row>
    <row r="112" spans="1:30">
      <c r="A112" s="132">
        <v>111</v>
      </c>
      <c r="B112" s="129" t="s">
        <v>491</v>
      </c>
      <c r="C112" s="130" t="s">
        <v>35</v>
      </c>
      <c r="D112" s="130">
        <v>21</v>
      </c>
      <c r="E112" s="130" t="s">
        <v>104</v>
      </c>
      <c r="F112" s="129" t="s">
        <v>493</v>
      </c>
      <c r="G112" s="130">
        <v>4</v>
      </c>
      <c r="H112" s="130">
        <v>3</v>
      </c>
      <c r="I112" s="130">
        <v>3</v>
      </c>
      <c r="J112" s="130">
        <v>3</v>
      </c>
      <c r="K112" s="130">
        <v>3</v>
      </c>
      <c r="L112" s="130">
        <v>2</v>
      </c>
      <c r="M112" s="130">
        <v>3</v>
      </c>
      <c r="N112" s="130">
        <v>3</v>
      </c>
      <c r="O112" s="130">
        <v>2</v>
      </c>
      <c r="P112" s="130">
        <v>2</v>
      </c>
      <c r="Q112" s="130">
        <v>3</v>
      </c>
      <c r="R112" s="130">
        <v>4</v>
      </c>
      <c r="S112" s="130">
        <v>3</v>
      </c>
      <c r="T112" s="130">
        <v>3</v>
      </c>
      <c r="U112" s="130">
        <v>3</v>
      </c>
      <c r="V112" s="130">
        <v>3</v>
      </c>
      <c r="W112" s="130">
        <v>4</v>
      </c>
      <c r="X112" s="130">
        <v>3</v>
      </c>
      <c r="Y112" s="130">
        <v>3</v>
      </c>
      <c r="Z112" s="130">
        <v>2</v>
      </c>
      <c r="AA112" s="130">
        <v>3</v>
      </c>
      <c r="AB112" s="130">
        <v>2</v>
      </c>
      <c r="AC112" s="130">
        <v>3</v>
      </c>
      <c r="AD112" s="132">
        <f t="shared" si="1"/>
        <v>67</v>
      </c>
    </row>
    <row r="113" spans="1:30">
      <c r="A113" s="132">
        <v>112</v>
      </c>
      <c r="B113" s="129" t="s">
        <v>495</v>
      </c>
      <c r="C113" s="130" t="s">
        <v>35</v>
      </c>
      <c r="D113" s="130">
        <v>25</v>
      </c>
      <c r="E113" s="130" t="s">
        <v>38</v>
      </c>
      <c r="F113" s="129" t="s">
        <v>498</v>
      </c>
      <c r="G113" s="130">
        <v>4</v>
      </c>
      <c r="H113" s="130">
        <v>4</v>
      </c>
      <c r="I113" s="130">
        <v>4</v>
      </c>
      <c r="J113" s="130">
        <v>3</v>
      </c>
      <c r="K113" s="130">
        <v>3</v>
      </c>
      <c r="L113" s="130">
        <v>2</v>
      </c>
      <c r="M113" s="130">
        <v>3</v>
      </c>
      <c r="N113" s="130">
        <v>3</v>
      </c>
      <c r="O113" s="130">
        <v>3</v>
      </c>
      <c r="P113" s="130">
        <v>4</v>
      </c>
      <c r="Q113" s="130">
        <v>2</v>
      </c>
      <c r="R113" s="130">
        <v>4</v>
      </c>
      <c r="S113" s="130">
        <v>4</v>
      </c>
      <c r="T113" s="130">
        <v>3</v>
      </c>
      <c r="U113" s="130">
        <v>3</v>
      </c>
      <c r="V113" s="130">
        <v>4</v>
      </c>
      <c r="W113" s="130">
        <v>4</v>
      </c>
      <c r="X113" s="130">
        <v>3</v>
      </c>
      <c r="Y113" s="130">
        <v>2</v>
      </c>
      <c r="Z113" s="130">
        <v>3</v>
      </c>
      <c r="AA113" s="130">
        <v>2</v>
      </c>
      <c r="AB113" s="130">
        <v>2</v>
      </c>
      <c r="AC113" s="130">
        <v>4</v>
      </c>
      <c r="AD113" s="132">
        <f t="shared" si="1"/>
        <v>73</v>
      </c>
    </row>
    <row r="114" spans="1:30">
      <c r="A114" s="132">
        <v>113</v>
      </c>
      <c r="B114" s="129" t="s">
        <v>499</v>
      </c>
      <c r="C114" s="130" t="s">
        <v>35</v>
      </c>
      <c r="D114" s="130">
        <v>35</v>
      </c>
      <c r="E114" s="130" t="s">
        <v>38</v>
      </c>
      <c r="F114" s="129" t="s">
        <v>502</v>
      </c>
      <c r="G114" s="130">
        <v>3</v>
      </c>
      <c r="H114" s="130">
        <v>3</v>
      </c>
      <c r="I114" s="130">
        <v>3</v>
      </c>
      <c r="J114" s="130">
        <v>2</v>
      </c>
      <c r="K114" s="130">
        <v>3</v>
      </c>
      <c r="L114" s="130">
        <v>2</v>
      </c>
      <c r="M114" s="130">
        <v>3</v>
      </c>
      <c r="N114" s="130">
        <v>4</v>
      </c>
      <c r="O114" s="130">
        <v>3</v>
      </c>
      <c r="P114" s="130">
        <v>3</v>
      </c>
      <c r="Q114" s="130">
        <v>3</v>
      </c>
      <c r="R114" s="130">
        <v>3</v>
      </c>
      <c r="S114" s="130">
        <v>4</v>
      </c>
      <c r="T114" s="130">
        <v>2</v>
      </c>
      <c r="U114" s="130">
        <v>2</v>
      </c>
      <c r="V114" s="130">
        <v>3</v>
      </c>
      <c r="W114" s="130">
        <v>4</v>
      </c>
      <c r="X114" s="130">
        <v>2</v>
      </c>
      <c r="Y114" s="130">
        <v>3</v>
      </c>
      <c r="Z114" s="130">
        <v>3</v>
      </c>
      <c r="AA114" s="130">
        <v>3</v>
      </c>
      <c r="AB114" s="130">
        <v>3</v>
      </c>
      <c r="AC114" s="130">
        <v>4</v>
      </c>
      <c r="AD114" s="132">
        <f t="shared" si="1"/>
        <v>68</v>
      </c>
    </row>
    <row r="115" spans="1:30">
      <c r="A115" s="132">
        <v>114</v>
      </c>
      <c r="B115" s="129" t="s">
        <v>503</v>
      </c>
      <c r="C115" s="130" t="s">
        <v>35</v>
      </c>
      <c r="D115" s="130">
        <v>39</v>
      </c>
      <c r="E115" s="130" t="s">
        <v>38</v>
      </c>
      <c r="F115" s="129" t="s">
        <v>416</v>
      </c>
      <c r="G115" s="130">
        <v>4</v>
      </c>
      <c r="H115" s="130">
        <v>2</v>
      </c>
      <c r="I115" s="130">
        <v>3</v>
      </c>
      <c r="J115" s="130">
        <v>3</v>
      </c>
      <c r="K115" s="130">
        <v>3</v>
      </c>
      <c r="L115" s="130">
        <v>3</v>
      </c>
      <c r="M115" s="130">
        <v>2</v>
      </c>
      <c r="N115" s="130">
        <v>3</v>
      </c>
      <c r="O115" s="130">
        <v>3</v>
      </c>
      <c r="P115" s="130">
        <v>2</v>
      </c>
      <c r="Q115" s="130">
        <v>3</v>
      </c>
      <c r="R115" s="130">
        <v>4</v>
      </c>
      <c r="S115" s="130">
        <v>4</v>
      </c>
      <c r="T115" s="130">
        <v>4</v>
      </c>
      <c r="U115" s="130">
        <v>4</v>
      </c>
      <c r="V115" s="130">
        <v>3</v>
      </c>
      <c r="W115" s="130">
        <v>4</v>
      </c>
      <c r="X115" s="130">
        <v>2</v>
      </c>
      <c r="Y115" s="130">
        <v>2</v>
      </c>
      <c r="Z115" s="130">
        <v>3</v>
      </c>
      <c r="AA115" s="130">
        <v>3</v>
      </c>
      <c r="AB115" s="130">
        <v>1</v>
      </c>
      <c r="AC115" s="130">
        <v>2</v>
      </c>
      <c r="AD115" s="132">
        <f t="shared" si="1"/>
        <v>67</v>
      </c>
    </row>
    <row r="116" spans="1:30">
      <c r="A116" s="132">
        <v>115</v>
      </c>
      <c r="B116" s="129" t="s">
        <v>506</v>
      </c>
      <c r="C116" s="130" t="s">
        <v>35</v>
      </c>
      <c r="D116" s="130">
        <v>38</v>
      </c>
      <c r="E116" s="130" t="s">
        <v>38</v>
      </c>
      <c r="F116" s="129" t="s">
        <v>508</v>
      </c>
      <c r="G116" s="130">
        <v>3</v>
      </c>
      <c r="H116" s="130">
        <v>2</v>
      </c>
      <c r="I116" s="130">
        <v>4</v>
      </c>
      <c r="J116" s="130">
        <v>3</v>
      </c>
      <c r="K116" s="130">
        <v>3</v>
      </c>
      <c r="L116" s="130">
        <v>2</v>
      </c>
      <c r="M116" s="130">
        <v>3</v>
      </c>
      <c r="N116" s="130">
        <v>3</v>
      </c>
      <c r="O116" s="130">
        <v>2</v>
      </c>
      <c r="P116" s="130">
        <v>3</v>
      </c>
      <c r="Q116" s="130">
        <v>3</v>
      </c>
      <c r="R116" s="130">
        <v>3</v>
      </c>
      <c r="S116" s="130">
        <v>3</v>
      </c>
      <c r="T116" s="130">
        <v>4</v>
      </c>
      <c r="U116" s="130">
        <v>3</v>
      </c>
      <c r="V116" s="130">
        <v>3</v>
      </c>
      <c r="W116" s="130">
        <v>3</v>
      </c>
      <c r="X116" s="130">
        <v>2</v>
      </c>
      <c r="Y116" s="130">
        <v>2</v>
      </c>
      <c r="Z116" s="130">
        <v>4</v>
      </c>
      <c r="AA116" s="130">
        <v>3</v>
      </c>
      <c r="AB116" s="130">
        <v>2</v>
      </c>
      <c r="AC116" s="130">
        <v>3</v>
      </c>
      <c r="AD116" s="132">
        <f t="shared" si="1"/>
        <v>66</v>
      </c>
    </row>
    <row r="117" spans="1:30">
      <c r="A117" s="132">
        <v>116</v>
      </c>
      <c r="B117" s="129" t="s">
        <v>509</v>
      </c>
      <c r="C117" s="130" t="s">
        <v>35</v>
      </c>
      <c r="D117" s="130">
        <v>34</v>
      </c>
      <c r="E117" s="130" t="s">
        <v>38</v>
      </c>
      <c r="F117" s="129" t="s">
        <v>512</v>
      </c>
      <c r="G117" s="130">
        <v>4</v>
      </c>
      <c r="H117" s="130">
        <v>4</v>
      </c>
      <c r="I117" s="130">
        <v>4</v>
      </c>
      <c r="J117" s="130">
        <v>3</v>
      </c>
      <c r="K117" s="130">
        <v>3</v>
      </c>
      <c r="L117" s="130">
        <v>3</v>
      </c>
      <c r="M117" s="130">
        <v>3</v>
      </c>
      <c r="N117" s="130">
        <v>3</v>
      </c>
      <c r="O117" s="130">
        <v>3</v>
      </c>
      <c r="P117" s="130">
        <v>3</v>
      </c>
      <c r="Q117" s="130">
        <v>3</v>
      </c>
      <c r="R117" s="130">
        <v>4</v>
      </c>
      <c r="S117" s="130">
        <v>4</v>
      </c>
      <c r="T117" s="130">
        <v>4</v>
      </c>
      <c r="U117" s="130">
        <v>4</v>
      </c>
      <c r="V117" s="130">
        <v>4</v>
      </c>
      <c r="W117" s="130">
        <v>4</v>
      </c>
      <c r="X117" s="130">
        <v>3</v>
      </c>
      <c r="Y117" s="130">
        <v>3</v>
      </c>
      <c r="Z117" s="130">
        <v>4</v>
      </c>
      <c r="AA117" s="130">
        <v>3</v>
      </c>
      <c r="AB117" s="130">
        <v>3</v>
      </c>
      <c r="AC117" s="130">
        <v>4</v>
      </c>
      <c r="AD117" s="132">
        <f t="shared" si="1"/>
        <v>80</v>
      </c>
    </row>
    <row r="118" spans="1:30">
      <c r="A118" s="132">
        <v>117</v>
      </c>
      <c r="B118" s="129" t="s">
        <v>513</v>
      </c>
      <c r="C118" s="130" t="s">
        <v>35</v>
      </c>
      <c r="D118" s="130">
        <v>32</v>
      </c>
      <c r="E118" s="130" t="s">
        <v>38</v>
      </c>
      <c r="F118" s="129" t="s">
        <v>646</v>
      </c>
      <c r="G118" s="130">
        <v>3</v>
      </c>
      <c r="H118" s="130">
        <v>3</v>
      </c>
      <c r="I118" s="130">
        <v>3</v>
      </c>
      <c r="J118" s="130">
        <v>3</v>
      </c>
      <c r="K118" s="130">
        <v>3</v>
      </c>
      <c r="L118" s="130">
        <v>3</v>
      </c>
      <c r="M118" s="130">
        <v>3</v>
      </c>
      <c r="N118" s="130">
        <v>3</v>
      </c>
      <c r="O118" s="130">
        <v>3</v>
      </c>
      <c r="P118" s="130">
        <v>3</v>
      </c>
      <c r="Q118" s="130">
        <v>2</v>
      </c>
      <c r="R118" s="130">
        <v>3</v>
      </c>
      <c r="S118" s="130">
        <v>3</v>
      </c>
      <c r="T118" s="130">
        <v>3</v>
      </c>
      <c r="U118" s="130">
        <v>3</v>
      </c>
      <c r="V118" s="130">
        <v>3</v>
      </c>
      <c r="W118" s="130">
        <v>4</v>
      </c>
      <c r="X118" s="130">
        <v>2</v>
      </c>
      <c r="Y118" s="130">
        <v>3</v>
      </c>
      <c r="Z118" s="130">
        <v>3</v>
      </c>
      <c r="AA118" s="130">
        <v>3</v>
      </c>
      <c r="AB118" s="130">
        <v>2</v>
      </c>
      <c r="AC118" s="130">
        <v>3</v>
      </c>
      <c r="AD118" s="132">
        <f t="shared" si="1"/>
        <v>67</v>
      </c>
    </row>
    <row r="119" spans="1:30">
      <c r="A119" s="132">
        <v>118</v>
      </c>
      <c r="B119" s="129" t="s">
        <v>515</v>
      </c>
      <c r="C119" s="130" t="s">
        <v>35</v>
      </c>
      <c r="D119" s="130">
        <v>30</v>
      </c>
      <c r="E119" s="130" t="s">
        <v>38</v>
      </c>
      <c r="F119" s="129" t="s">
        <v>517</v>
      </c>
      <c r="G119" s="130">
        <v>4</v>
      </c>
      <c r="H119" s="130">
        <v>1</v>
      </c>
      <c r="I119" s="130">
        <v>3</v>
      </c>
      <c r="J119" s="130">
        <v>2</v>
      </c>
      <c r="K119" s="130">
        <v>3</v>
      </c>
      <c r="L119" s="130">
        <v>2</v>
      </c>
      <c r="M119" s="130">
        <v>3</v>
      </c>
      <c r="N119" s="130">
        <v>2</v>
      </c>
      <c r="O119" s="130">
        <v>3</v>
      </c>
      <c r="P119" s="130">
        <v>3</v>
      </c>
      <c r="Q119" s="130">
        <v>2</v>
      </c>
      <c r="R119" s="130">
        <v>4</v>
      </c>
      <c r="S119" s="130">
        <v>3</v>
      </c>
      <c r="T119" s="130">
        <v>3</v>
      </c>
      <c r="U119" s="130">
        <v>3</v>
      </c>
      <c r="V119" s="130">
        <v>3</v>
      </c>
      <c r="W119" s="130">
        <v>3</v>
      </c>
      <c r="X119" s="130">
        <v>3</v>
      </c>
      <c r="Y119" s="130">
        <v>3</v>
      </c>
      <c r="Z119" s="130">
        <v>3</v>
      </c>
      <c r="AA119" s="130">
        <v>3</v>
      </c>
      <c r="AB119" s="130">
        <v>2</v>
      </c>
      <c r="AC119" s="130">
        <v>3</v>
      </c>
      <c r="AD119" s="132">
        <f t="shared" si="1"/>
        <v>64</v>
      </c>
    </row>
    <row r="120" spans="1:30">
      <c r="A120" s="132">
        <v>119</v>
      </c>
      <c r="B120" s="129" t="s">
        <v>519</v>
      </c>
      <c r="C120" s="130" t="s">
        <v>35</v>
      </c>
      <c r="D120" s="130">
        <v>42</v>
      </c>
      <c r="E120" s="130" t="s">
        <v>38</v>
      </c>
      <c r="F120" s="129" t="s">
        <v>521</v>
      </c>
      <c r="G120" s="130">
        <v>3</v>
      </c>
      <c r="H120" s="130">
        <v>3</v>
      </c>
      <c r="I120" s="130">
        <v>3</v>
      </c>
      <c r="J120" s="130">
        <v>3</v>
      </c>
      <c r="K120" s="130">
        <v>3</v>
      </c>
      <c r="L120" s="130">
        <v>3</v>
      </c>
      <c r="M120" s="130">
        <v>3</v>
      </c>
      <c r="N120" s="130">
        <v>3</v>
      </c>
      <c r="O120" s="130">
        <v>3</v>
      </c>
      <c r="P120" s="130">
        <v>3</v>
      </c>
      <c r="Q120" s="130">
        <v>3</v>
      </c>
      <c r="R120" s="130">
        <v>3</v>
      </c>
      <c r="S120" s="130">
        <v>4</v>
      </c>
      <c r="T120" s="130">
        <v>4</v>
      </c>
      <c r="U120" s="130">
        <v>3</v>
      </c>
      <c r="V120" s="130">
        <v>4</v>
      </c>
      <c r="W120" s="130">
        <v>4</v>
      </c>
      <c r="X120" s="130">
        <v>3</v>
      </c>
      <c r="Y120" s="130">
        <v>3</v>
      </c>
      <c r="Z120" s="130">
        <v>3</v>
      </c>
      <c r="AA120" s="130">
        <v>3</v>
      </c>
      <c r="AB120" s="130">
        <v>3</v>
      </c>
      <c r="AC120" s="130">
        <v>3</v>
      </c>
      <c r="AD120" s="132">
        <f t="shared" si="1"/>
        <v>73</v>
      </c>
    </row>
    <row r="121" spans="1:30">
      <c r="A121" s="132">
        <v>120</v>
      </c>
      <c r="B121" s="129" t="s">
        <v>522</v>
      </c>
      <c r="C121" s="130" t="s">
        <v>35</v>
      </c>
      <c r="D121" s="130">
        <v>27</v>
      </c>
      <c r="E121" s="130" t="s">
        <v>38</v>
      </c>
      <c r="F121" s="129" t="s">
        <v>640</v>
      </c>
      <c r="G121" s="130">
        <v>3</v>
      </c>
      <c r="H121" s="130">
        <v>3</v>
      </c>
      <c r="I121" s="130">
        <v>3</v>
      </c>
      <c r="J121" s="130">
        <v>3</v>
      </c>
      <c r="K121" s="130">
        <v>3</v>
      </c>
      <c r="L121" s="130">
        <v>3</v>
      </c>
      <c r="M121" s="130">
        <v>3</v>
      </c>
      <c r="N121" s="130">
        <v>3</v>
      </c>
      <c r="O121" s="130">
        <v>3</v>
      </c>
      <c r="P121" s="130">
        <v>3</v>
      </c>
      <c r="Q121" s="130">
        <v>3</v>
      </c>
      <c r="R121" s="130">
        <v>3</v>
      </c>
      <c r="S121" s="130">
        <v>3</v>
      </c>
      <c r="T121" s="130">
        <v>3</v>
      </c>
      <c r="U121" s="130">
        <v>3</v>
      </c>
      <c r="V121" s="130">
        <v>3</v>
      </c>
      <c r="W121" s="130">
        <v>3</v>
      </c>
      <c r="X121" s="130">
        <v>3</v>
      </c>
      <c r="Y121" s="130">
        <v>3</v>
      </c>
      <c r="Z121" s="130">
        <v>3</v>
      </c>
      <c r="AA121" s="130">
        <v>3</v>
      </c>
      <c r="AB121" s="130">
        <v>3</v>
      </c>
      <c r="AC121" s="130">
        <v>3</v>
      </c>
      <c r="AD121" s="132">
        <f t="shared" si="1"/>
        <v>69</v>
      </c>
    </row>
    <row r="122" spans="1:30">
      <c r="A122" s="132">
        <v>121</v>
      </c>
      <c r="B122" s="129" t="s">
        <v>525</v>
      </c>
      <c r="C122" s="130" t="s">
        <v>35</v>
      </c>
      <c r="D122" s="130">
        <v>35</v>
      </c>
      <c r="E122" s="130" t="s">
        <v>38</v>
      </c>
      <c r="F122" s="129" t="s">
        <v>640</v>
      </c>
      <c r="G122" s="130">
        <v>4</v>
      </c>
      <c r="H122" s="130">
        <v>3</v>
      </c>
      <c r="I122" s="130">
        <v>3</v>
      </c>
      <c r="J122" s="130">
        <v>4</v>
      </c>
      <c r="K122" s="130">
        <v>3</v>
      </c>
      <c r="L122" s="130">
        <v>3</v>
      </c>
      <c r="M122" s="130">
        <v>2</v>
      </c>
      <c r="N122" s="130">
        <v>2</v>
      </c>
      <c r="O122" s="130">
        <v>3</v>
      </c>
      <c r="P122" s="130">
        <v>2</v>
      </c>
      <c r="Q122" s="130">
        <v>2</v>
      </c>
      <c r="R122" s="130">
        <v>4</v>
      </c>
      <c r="S122" s="130">
        <v>3</v>
      </c>
      <c r="T122" s="130">
        <v>3</v>
      </c>
      <c r="U122" s="130">
        <v>3</v>
      </c>
      <c r="V122" s="130">
        <v>3</v>
      </c>
      <c r="W122" s="130">
        <v>3</v>
      </c>
      <c r="X122" s="130">
        <v>2</v>
      </c>
      <c r="Y122" s="130">
        <v>2</v>
      </c>
      <c r="Z122" s="130">
        <v>2</v>
      </c>
      <c r="AA122" s="130">
        <v>2</v>
      </c>
      <c r="AB122" s="130">
        <v>2</v>
      </c>
      <c r="AC122" s="130">
        <v>2</v>
      </c>
      <c r="AD122" s="132">
        <f t="shared" si="1"/>
        <v>62</v>
      </c>
    </row>
    <row r="123" spans="1:30">
      <c r="A123" s="132">
        <v>122</v>
      </c>
      <c r="B123" s="129" t="s">
        <v>528</v>
      </c>
      <c r="C123" s="130" t="s">
        <v>35</v>
      </c>
      <c r="D123" s="130">
        <v>34</v>
      </c>
      <c r="E123" s="130" t="s">
        <v>38</v>
      </c>
      <c r="F123" s="129" t="s">
        <v>647</v>
      </c>
      <c r="G123" s="130">
        <v>4</v>
      </c>
      <c r="H123" s="130">
        <v>1</v>
      </c>
      <c r="I123" s="130">
        <v>3</v>
      </c>
      <c r="J123" s="130">
        <v>3</v>
      </c>
      <c r="K123" s="130">
        <v>3</v>
      </c>
      <c r="L123" s="130">
        <v>3</v>
      </c>
      <c r="M123" s="130">
        <v>3</v>
      </c>
      <c r="N123" s="130">
        <v>3</v>
      </c>
      <c r="O123" s="130">
        <v>3</v>
      </c>
      <c r="P123" s="130">
        <v>3</v>
      </c>
      <c r="Q123" s="130">
        <v>3</v>
      </c>
      <c r="R123" s="130">
        <v>4</v>
      </c>
      <c r="S123" s="130">
        <v>3</v>
      </c>
      <c r="T123" s="130">
        <v>4</v>
      </c>
      <c r="U123" s="130">
        <v>4</v>
      </c>
      <c r="V123" s="130">
        <v>4</v>
      </c>
      <c r="W123" s="130">
        <v>4</v>
      </c>
      <c r="X123" s="130">
        <v>3</v>
      </c>
      <c r="Y123" s="130">
        <v>2</v>
      </c>
      <c r="Z123" s="130">
        <v>3</v>
      </c>
      <c r="AA123" s="130">
        <v>3</v>
      </c>
      <c r="AB123" s="130">
        <v>3</v>
      </c>
      <c r="AC123" s="130">
        <v>3</v>
      </c>
      <c r="AD123" s="132">
        <f t="shared" si="1"/>
        <v>72</v>
      </c>
    </row>
    <row r="124" spans="1:30">
      <c r="A124" s="132">
        <v>123</v>
      </c>
      <c r="B124" s="129" t="s">
        <v>530</v>
      </c>
      <c r="C124" s="130" t="s">
        <v>35</v>
      </c>
      <c r="D124" s="130">
        <v>45</v>
      </c>
      <c r="E124" s="130" t="s">
        <v>38</v>
      </c>
      <c r="F124" s="129" t="s">
        <v>532</v>
      </c>
      <c r="G124" s="130">
        <v>3</v>
      </c>
      <c r="H124" s="130">
        <v>3</v>
      </c>
      <c r="I124" s="130">
        <v>3</v>
      </c>
      <c r="J124" s="130">
        <v>3</v>
      </c>
      <c r="K124" s="130">
        <v>2</v>
      </c>
      <c r="L124" s="130">
        <v>1</v>
      </c>
      <c r="M124" s="130">
        <v>3</v>
      </c>
      <c r="N124" s="130">
        <v>3</v>
      </c>
      <c r="O124" s="130">
        <v>2</v>
      </c>
      <c r="P124" s="130">
        <v>1</v>
      </c>
      <c r="Q124" s="130">
        <v>2</v>
      </c>
      <c r="R124" s="130">
        <v>3</v>
      </c>
      <c r="S124" s="130">
        <v>2</v>
      </c>
      <c r="T124" s="130">
        <v>3</v>
      </c>
      <c r="U124" s="130">
        <v>2</v>
      </c>
      <c r="V124" s="130">
        <v>2</v>
      </c>
      <c r="W124" s="130">
        <v>3</v>
      </c>
      <c r="X124" s="130">
        <v>2</v>
      </c>
      <c r="Y124" s="130">
        <v>1</v>
      </c>
      <c r="Z124" s="130">
        <v>2</v>
      </c>
      <c r="AA124" s="130">
        <v>2</v>
      </c>
      <c r="AB124" s="130">
        <v>1</v>
      </c>
      <c r="AC124" s="130">
        <v>3</v>
      </c>
      <c r="AD124" s="132">
        <f t="shared" si="1"/>
        <v>52</v>
      </c>
    </row>
    <row r="125" spans="1:30">
      <c r="A125" s="132">
        <v>124</v>
      </c>
      <c r="B125" s="129" t="s">
        <v>534</v>
      </c>
      <c r="C125" s="130" t="s">
        <v>35</v>
      </c>
      <c r="D125" s="130">
        <v>37</v>
      </c>
      <c r="E125" s="130" t="s">
        <v>38</v>
      </c>
      <c r="F125" s="129" t="s">
        <v>536</v>
      </c>
      <c r="G125" s="130">
        <v>4</v>
      </c>
      <c r="H125" s="130">
        <v>4</v>
      </c>
      <c r="I125" s="130">
        <v>4</v>
      </c>
      <c r="J125" s="130">
        <v>4</v>
      </c>
      <c r="K125" s="130">
        <v>3</v>
      </c>
      <c r="L125" s="130">
        <v>2</v>
      </c>
      <c r="M125" s="130">
        <v>3</v>
      </c>
      <c r="N125" s="130">
        <v>3</v>
      </c>
      <c r="O125" s="130">
        <v>3</v>
      </c>
      <c r="P125" s="130">
        <v>3</v>
      </c>
      <c r="Q125" s="130">
        <v>2</v>
      </c>
      <c r="R125" s="130">
        <v>4</v>
      </c>
      <c r="S125" s="130">
        <v>4</v>
      </c>
      <c r="T125" s="130">
        <v>3</v>
      </c>
      <c r="U125" s="130">
        <v>3</v>
      </c>
      <c r="V125" s="130">
        <v>4</v>
      </c>
      <c r="W125" s="130">
        <v>4</v>
      </c>
      <c r="X125" s="130">
        <v>2</v>
      </c>
      <c r="Y125" s="130">
        <v>2</v>
      </c>
      <c r="Z125" s="130">
        <v>3</v>
      </c>
      <c r="AA125" s="130">
        <v>3</v>
      </c>
      <c r="AB125" s="130">
        <v>3</v>
      </c>
      <c r="AC125" s="130">
        <v>3</v>
      </c>
      <c r="AD125" s="132">
        <f t="shared" si="1"/>
        <v>73</v>
      </c>
    </row>
    <row r="126" spans="1:30">
      <c r="A126" s="132">
        <v>125</v>
      </c>
      <c r="B126" s="129" t="s">
        <v>537</v>
      </c>
      <c r="C126" s="130" t="s">
        <v>35</v>
      </c>
      <c r="D126" s="130">
        <v>33</v>
      </c>
      <c r="E126" s="130" t="s">
        <v>38</v>
      </c>
      <c r="F126" s="129" t="s">
        <v>390</v>
      </c>
      <c r="G126" s="130">
        <v>3</v>
      </c>
      <c r="H126" s="130">
        <v>2</v>
      </c>
      <c r="I126" s="130">
        <v>3</v>
      </c>
      <c r="J126" s="130">
        <v>3</v>
      </c>
      <c r="K126" s="130">
        <v>3</v>
      </c>
      <c r="L126" s="130">
        <v>3</v>
      </c>
      <c r="M126" s="130">
        <v>3</v>
      </c>
      <c r="N126" s="130">
        <v>3</v>
      </c>
      <c r="O126" s="130">
        <v>3</v>
      </c>
      <c r="P126" s="130">
        <v>2</v>
      </c>
      <c r="Q126" s="130">
        <v>3</v>
      </c>
      <c r="R126" s="130">
        <v>3</v>
      </c>
      <c r="S126" s="130">
        <v>3</v>
      </c>
      <c r="T126" s="130">
        <v>3</v>
      </c>
      <c r="U126" s="130">
        <v>2</v>
      </c>
      <c r="V126" s="130">
        <v>3</v>
      </c>
      <c r="W126" s="130">
        <v>4</v>
      </c>
      <c r="X126" s="130">
        <v>3</v>
      </c>
      <c r="Y126" s="130">
        <v>2</v>
      </c>
      <c r="Z126" s="130">
        <v>3</v>
      </c>
      <c r="AA126" s="130">
        <v>3</v>
      </c>
      <c r="AB126" s="130">
        <v>2</v>
      </c>
      <c r="AC126" s="130">
        <v>3</v>
      </c>
      <c r="AD126" s="132">
        <f t="shared" si="1"/>
        <v>65</v>
      </c>
    </row>
    <row r="127" spans="1:30">
      <c r="A127" s="132">
        <v>126</v>
      </c>
      <c r="B127" s="129" t="s">
        <v>541</v>
      </c>
      <c r="C127" s="130" t="s">
        <v>35</v>
      </c>
      <c r="D127" s="130">
        <v>34</v>
      </c>
      <c r="E127" s="130" t="s">
        <v>38</v>
      </c>
      <c r="F127" s="129" t="s">
        <v>512</v>
      </c>
      <c r="G127" s="130">
        <v>4</v>
      </c>
      <c r="H127" s="130">
        <v>4</v>
      </c>
      <c r="I127" s="130">
        <v>3</v>
      </c>
      <c r="J127" s="130">
        <v>3</v>
      </c>
      <c r="K127" s="130">
        <v>3</v>
      </c>
      <c r="L127" s="130">
        <v>2</v>
      </c>
      <c r="M127" s="130">
        <v>3</v>
      </c>
      <c r="N127" s="130">
        <v>3</v>
      </c>
      <c r="O127" s="130">
        <v>3</v>
      </c>
      <c r="P127" s="130">
        <v>2</v>
      </c>
      <c r="Q127" s="130">
        <v>2</v>
      </c>
      <c r="R127" s="130">
        <v>4</v>
      </c>
      <c r="S127" s="130">
        <v>3</v>
      </c>
      <c r="T127" s="130">
        <v>3</v>
      </c>
      <c r="U127" s="130">
        <v>3</v>
      </c>
      <c r="V127" s="130">
        <v>3</v>
      </c>
      <c r="W127" s="130">
        <v>3</v>
      </c>
      <c r="X127" s="130">
        <v>2</v>
      </c>
      <c r="Y127" s="130">
        <v>2</v>
      </c>
      <c r="Z127" s="130">
        <v>3</v>
      </c>
      <c r="AA127" s="130">
        <v>3</v>
      </c>
      <c r="AB127" s="130">
        <v>2</v>
      </c>
      <c r="AC127" s="130">
        <v>3</v>
      </c>
      <c r="AD127" s="132">
        <f t="shared" si="1"/>
        <v>66</v>
      </c>
    </row>
    <row r="128" spans="1:30">
      <c r="A128" s="132">
        <v>127</v>
      </c>
      <c r="B128" s="129" t="s">
        <v>543</v>
      </c>
      <c r="C128" s="130" t="s">
        <v>35</v>
      </c>
      <c r="D128" s="130">
        <v>35</v>
      </c>
      <c r="E128" s="130" t="s">
        <v>38</v>
      </c>
      <c r="F128" s="129" t="s">
        <v>545</v>
      </c>
      <c r="G128" s="130">
        <v>4</v>
      </c>
      <c r="H128" s="130">
        <v>2</v>
      </c>
      <c r="I128" s="130">
        <v>3</v>
      </c>
      <c r="J128" s="130">
        <v>4</v>
      </c>
      <c r="K128" s="130">
        <v>4</v>
      </c>
      <c r="L128" s="130">
        <v>3</v>
      </c>
      <c r="M128" s="130">
        <v>2</v>
      </c>
      <c r="N128" s="130">
        <v>3</v>
      </c>
      <c r="O128" s="130">
        <v>3</v>
      </c>
      <c r="P128" s="130">
        <v>2</v>
      </c>
      <c r="Q128" s="130">
        <v>3</v>
      </c>
      <c r="R128" s="130">
        <v>4</v>
      </c>
      <c r="S128" s="130">
        <v>3</v>
      </c>
      <c r="T128" s="130">
        <v>3</v>
      </c>
      <c r="U128" s="130">
        <v>3</v>
      </c>
      <c r="V128" s="130">
        <v>3</v>
      </c>
      <c r="W128" s="130">
        <v>4</v>
      </c>
      <c r="X128" s="130">
        <v>3</v>
      </c>
      <c r="Y128" s="130">
        <v>3</v>
      </c>
      <c r="Z128" s="130">
        <v>3</v>
      </c>
      <c r="AA128" s="130">
        <v>3</v>
      </c>
      <c r="AB128" s="130">
        <v>2</v>
      </c>
      <c r="AC128" s="130">
        <v>3</v>
      </c>
      <c r="AD128" s="132">
        <f t="shared" si="1"/>
        <v>70</v>
      </c>
    </row>
    <row r="129" spans="1:30">
      <c r="A129" s="132">
        <v>128</v>
      </c>
      <c r="B129" s="129" t="s">
        <v>546</v>
      </c>
      <c r="C129" s="130" t="s">
        <v>35</v>
      </c>
      <c r="D129" s="130">
        <v>28</v>
      </c>
      <c r="E129" s="130" t="s">
        <v>38</v>
      </c>
      <c r="F129" s="129" t="s">
        <v>549</v>
      </c>
      <c r="G129" s="130">
        <v>3</v>
      </c>
      <c r="H129" s="130">
        <v>3</v>
      </c>
      <c r="I129" s="130">
        <v>2</v>
      </c>
      <c r="J129" s="130">
        <v>3</v>
      </c>
      <c r="K129" s="130">
        <v>3</v>
      </c>
      <c r="L129" s="130">
        <v>3</v>
      </c>
      <c r="M129" s="130">
        <v>3</v>
      </c>
      <c r="N129" s="130">
        <v>3</v>
      </c>
      <c r="O129" s="130">
        <v>3</v>
      </c>
      <c r="P129" s="130">
        <v>3</v>
      </c>
      <c r="Q129" s="130">
        <v>2</v>
      </c>
      <c r="R129" s="130">
        <v>3</v>
      </c>
      <c r="S129" s="130">
        <v>3</v>
      </c>
      <c r="T129" s="130">
        <v>4</v>
      </c>
      <c r="U129" s="130">
        <v>3</v>
      </c>
      <c r="V129" s="130">
        <v>3</v>
      </c>
      <c r="W129" s="130">
        <v>3</v>
      </c>
      <c r="X129" s="130">
        <v>3</v>
      </c>
      <c r="Y129" s="130">
        <v>2</v>
      </c>
      <c r="Z129" s="130">
        <v>4</v>
      </c>
      <c r="AA129" s="130">
        <v>3</v>
      </c>
      <c r="AB129" s="130">
        <v>2</v>
      </c>
      <c r="AC129" s="130">
        <v>3</v>
      </c>
      <c r="AD129" s="132">
        <f t="shared" si="1"/>
        <v>67</v>
      </c>
    </row>
    <row r="130" spans="1:30">
      <c r="A130" s="132">
        <v>129</v>
      </c>
      <c r="B130" s="129" t="s">
        <v>551</v>
      </c>
      <c r="C130" s="130" t="s">
        <v>35</v>
      </c>
      <c r="D130" s="130">
        <v>46</v>
      </c>
      <c r="E130" s="130" t="s">
        <v>38</v>
      </c>
      <c r="F130" s="129" t="s">
        <v>553</v>
      </c>
      <c r="G130" s="130">
        <v>3</v>
      </c>
      <c r="H130" s="130">
        <v>2</v>
      </c>
      <c r="I130" s="130">
        <v>3</v>
      </c>
      <c r="J130" s="130">
        <v>3</v>
      </c>
      <c r="K130" s="130">
        <v>3</v>
      </c>
      <c r="L130" s="130">
        <v>2</v>
      </c>
      <c r="M130" s="130">
        <v>3</v>
      </c>
      <c r="N130" s="130">
        <v>2</v>
      </c>
      <c r="O130" s="130">
        <v>3</v>
      </c>
      <c r="P130" s="130">
        <v>3</v>
      </c>
      <c r="Q130" s="130">
        <v>3</v>
      </c>
      <c r="R130" s="130">
        <v>3</v>
      </c>
      <c r="S130" s="130">
        <v>3</v>
      </c>
      <c r="T130" s="130">
        <v>3</v>
      </c>
      <c r="U130" s="130">
        <v>3</v>
      </c>
      <c r="V130" s="130">
        <v>3</v>
      </c>
      <c r="W130" s="130">
        <v>3</v>
      </c>
      <c r="X130" s="130">
        <v>2</v>
      </c>
      <c r="Y130" s="130">
        <v>3</v>
      </c>
      <c r="Z130" s="130">
        <v>3</v>
      </c>
      <c r="AA130" s="130">
        <v>3</v>
      </c>
      <c r="AB130" s="130">
        <v>2</v>
      </c>
      <c r="AC130" s="130">
        <v>3</v>
      </c>
      <c r="AD130" s="132">
        <f t="shared" si="1"/>
        <v>64</v>
      </c>
    </row>
    <row r="131" spans="1:30">
      <c r="A131" s="132">
        <v>130</v>
      </c>
      <c r="B131" s="129" t="s">
        <v>554</v>
      </c>
      <c r="C131" s="130" t="s">
        <v>35</v>
      </c>
      <c r="D131" s="130">
        <v>45</v>
      </c>
      <c r="E131" s="130" t="s">
        <v>38</v>
      </c>
      <c r="F131" s="129" t="s">
        <v>557</v>
      </c>
      <c r="G131" s="130">
        <v>4</v>
      </c>
      <c r="H131" s="130">
        <v>3</v>
      </c>
      <c r="I131" s="130">
        <v>3</v>
      </c>
      <c r="J131" s="130">
        <v>2</v>
      </c>
      <c r="K131" s="130">
        <v>3</v>
      </c>
      <c r="L131" s="130">
        <v>1</v>
      </c>
      <c r="M131" s="130">
        <v>3</v>
      </c>
      <c r="N131" s="130">
        <v>3</v>
      </c>
      <c r="O131" s="130">
        <v>2</v>
      </c>
      <c r="P131" s="130">
        <v>4</v>
      </c>
      <c r="Q131" s="130">
        <v>1</v>
      </c>
      <c r="R131" s="130">
        <v>4</v>
      </c>
      <c r="S131" s="130">
        <v>2</v>
      </c>
      <c r="T131" s="130">
        <v>3</v>
      </c>
      <c r="U131" s="130">
        <v>2</v>
      </c>
      <c r="V131" s="130">
        <v>1</v>
      </c>
      <c r="W131" s="130">
        <v>3</v>
      </c>
      <c r="X131" s="130">
        <v>3</v>
      </c>
      <c r="Y131" s="130">
        <v>2</v>
      </c>
      <c r="Z131" s="130">
        <v>3</v>
      </c>
      <c r="AA131" s="130">
        <v>4</v>
      </c>
      <c r="AB131" s="130">
        <v>2</v>
      </c>
      <c r="AC131" s="130">
        <v>4</v>
      </c>
      <c r="AD131" s="132">
        <f t="shared" ref="AD131:AD152" si="2">SUM(G131:AC131)</f>
        <v>62</v>
      </c>
    </row>
    <row r="132" spans="1:30">
      <c r="A132" s="132">
        <v>131</v>
      </c>
      <c r="B132" s="129" t="s">
        <v>559</v>
      </c>
      <c r="C132" s="130" t="s">
        <v>35</v>
      </c>
      <c r="D132" s="130">
        <v>27</v>
      </c>
      <c r="E132" s="130" t="s">
        <v>104</v>
      </c>
      <c r="F132" s="129" t="s">
        <v>562</v>
      </c>
      <c r="G132" s="130">
        <v>3</v>
      </c>
      <c r="H132" s="130">
        <v>2</v>
      </c>
      <c r="I132" s="130">
        <v>3</v>
      </c>
      <c r="J132" s="130">
        <v>2</v>
      </c>
      <c r="K132" s="130">
        <v>3</v>
      </c>
      <c r="L132" s="130">
        <v>2</v>
      </c>
      <c r="M132" s="130">
        <v>2</v>
      </c>
      <c r="N132" s="130">
        <v>2</v>
      </c>
      <c r="O132" s="130">
        <v>2</v>
      </c>
      <c r="P132" s="130">
        <v>2</v>
      </c>
      <c r="Q132" s="130">
        <v>2</v>
      </c>
      <c r="R132" s="130">
        <v>3</v>
      </c>
      <c r="S132" s="130">
        <v>3</v>
      </c>
      <c r="T132" s="130">
        <v>3</v>
      </c>
      <c r="U132" s="130">
        <v>2</v>
      </c>
      <c r="V132" s="130">
        <v>3</v>
      </c>
      <c r="W132" s="130">
        <v>3</v>
      </c>
      <c r="X132" s="130">
        <v>3</v>
      </c>
      <c r="Y132" s="130">
        <v>3</v>
      </c>
      <c r="Z132" s="130">
        <v>2</v>
      </c>
      <c r="AA132" s="130">
        <v>3</v>
      </c>
      <c r="AB132" s="130">
        <v>2</v>
      </c>
      <c r="AC132" s="130">
        <v>3</v>
      </c>
      <c r="AD132" s="132">
        <f t="shared" si="2"/>
        <v>58</v>
      </c>
    </row>
    <row r="133" spans="1:30">
      <c r="A133" s="132">
        <v>132</v>
      </c>
      <c r="B133" s="129" t="s">
        <v>563</v>
      </c>
      <c r="C133" s="130" t="s">
        <v>35</v>
      </c>
      <c r="D133" s="130">
        <v>35</v>
      </c>
      <c r="E133" s="130" t="s">
        <v>38</v>
      </c>
      <c r="F133" s="129" t="s">
        <v>565</v>
      </c>
      <c r="G133" s="130">
        <v>4</v>
      </c>
      <c r="H133" s="130">
        <v>2</v>
      </c>
      <c r="I133" s="130">
        <v>3</v>
      </c>
      <c r="J133" s="130">
        <v>4</v>
      </c>
      <c r="K133" s="130">
        <v>4</v>
      </c>
      <c r="L133" s="130">
        <v>2</v>
      </c>
      <c r="M133" s="130">
        <v>2</v>
      </c>
      <c r="N133" s="130">
        <v>3</v>
      </c>
      <c r="O133" s="130">
        <v>3</v>
      </c>
      <c r="P133" s="130">
        <v>2</v>
      </c>
      <c r="Q133" s="130">
        <v>3</v>
      </c>
      <c r="R133" s="130">
        <v>4</v>
      </c>
      <c r="S133" s="130">
        <v>4</v>
      </c>
      <c r="T133" s="130">
        <v>3</v>
      </c>
      <c r="U133" s="130">
        <v>3</v>
      </c>
      <c r="V133" s="130">
        <v>3</v>
      </c>
      <c r="W133" s="130">
        <v>4</v>
      </c>
      <c r="X133" s="130">
        <v>3</v>
      </c>
      <c r="Y133" s="130">
        <v>2</v>
      </c>
      <c r="Z133" s="130">
        <v>3</v>
      </c>
      <c r="AA133" s="130">
        <v>3</v>
      </c>
      <c r="AB133" s="130">
        <v>2</v>
      </c>
      <c r="AC133" s="130">
        <v>3</v>
      </c>
      <c r="AD133" s="132">
        <f t="shared" si="2"/>
        <v>69</v>
      </c>
    </row>
    <row r="134" spans="1:30">
      <c r="A134" s="132">
        <v>133</v>
      </c>
      <c r="B134" s="129" t="s">
        <v>568</v>
      </c>
      <c r="C134" s="130" t="s">
        <v>35</v>
      </c>
      <c r="D134" s="130">
        <v>22</v>
      </c>
      <c r="E134" s="130" t="s">
        <v>104</v>
      </c>
      <c r="F134" s="129" t="s">
        <v>570</v>
      </c>
      <c r="G134" s="130">
        <v>3</v>
      </c>
      <c r="H134" s="130">
        <v>2</v>
      </c>
      <c r="I134" s="130">
        <v>3</v>
      </c>
      <c r="J134" s="130">
        <v>3</v>
      </c>
      <c r="K134" s="130">
        <v>3</v>
      </c>
      <c r="L134" s="130">
        <v>2</v>
      </c>
      <c r="M134" s="130">
        <v>3</v>
      </c>
      <c r="N134" s="130">
        <v>2</v>
      </c>
      <c r="O134" s="130">
        <v>2</v>
      </c>
      <c r="P134" s="130">
        <v>1</v>
      </c>
      <c r="Q134" s="130">
        <v>1</v>
      </c>
      <c r="R134" s="130">
        <v>3</v>
      </c>
      <c r="S134" s="130">
        <v>3</v>
      </c>
      <c r="T134" s="130">
        <v>2</v>
      </c>
      <c r="U134" s="130">
        <v>2</v>
      </c>
      <c r="V134" s="130">
        <v>3</v>
      </c>
      <c r="W134" s="130">
        <v>4</v>
      </c>
      <c r="X134" s="130">
        <v>2</v>
      </c>
      <c r="Y134" s="130">
        <v>2</v>
      </c>
      <c r="Z134" s="130">
        <v>3</v>
      </c>
      <c r="AA134" s="130">
        <v>3</v>
      </c>
      <c r="AB134" s="130">
        <v>1</v>
      </c>
      <c r="AC134" s="130">
        <v>2</v>
      </c>
      <c r="AD134" s="132">
        <f t="shared" si="2"/>
        <v>55</v>
      </c>
    </row>
    <row r="135" spans="1:30">
      <c r="A135" s="132">
        <v>134</v>
      </c>
      <c r="B135" s="129" t="s">
        <v>572</v>
      </c>
      <c r="C135" s="130" t="s">
        <v>35</v>
      </c>
      <c r="D135" s="130">
        <v>32</v>
      </c>
      <c r="E135" s="130" t="s">
        <v>38</v>
      </c>
      <c r="F135" s="129" t="s">
        <v>575</v>
      </c>
      <c r="G135" s="130">
        <v>4</v>
      </c>
      <c r="H135" s="130">
        <v>4</v>
      </c>
      <c r="I135" s="130">
        <v>3</v>
      </c>
      <c r="J135" s="130">
        <v>3</v>
      </c>
      <c r="K135" s="130">
        <v>4</v>
      </c>
      <c r="L135" s="130">
        <v>2</v>
      </c>
      <c r="M135" s="130">
        <v>1</v>
      </c>
      <c r="N135" s="130">
        <v>3</v>
      </c>
      <c r="O135" s="130">
        <v>3</v>
      </c>
      <c r="P135" s="130">
        <v>3</v>
      </c>
      <c r="Q135" s="130">
        <v>2</v>
      </c>
      <c r="R135" s="130">
        <v>4</v>
      </c>
      <c r="S135" s="130">
        <v>3</v>
      </c>
      <c r="T135" s="130">
        <v>3</v>
      </c>
      <c r="U135" s="130">
        <v>3</v>
      </c>
      <c r="V135" s="130">
        <v>4</v>
      </c>
      <c r="W135" s="130">
        <v>4</v>
      </c>
      <c r="X135" s="130">
        <v>3</v>
      </c>
      <c r="Y135" s="130">
        <v>3</v>
      </c>
      <c r="Z135" s="130">
        <v>4</v>
      </c>
      <c r="AA135" s="130">
        <v>4</v>
      </c>
      <c r="AB135" s="130">
        <v>2</v>
      </c>
      <c r="AC135" s="130">
        <v>4</v>
      </c>
      <c r="AD135" s="132">
        <f t="shared" si="2"/>
        <v>73</v>
      </c>
    </row>
    <row r="136" spans="1:30">
      <c r="A136" s="132">
        <v>135</v>
      </c>
      <c r="B136" s="129" t="s">
        <v>577</v>
      </c>
      <c r="C136" s="130" t="s">
        <v>35</v>
      </c>
      <c r="D136" s="130">
        <v>35</v>
      </c>
      <c r="E136" s="130" t="s">
        <v>38</v>
      </c>
      <c r="F136" s="129" t="s">
        <v>640</v>
      </c>
      <c r="G136" s="130">
        <v>4</v>
      </c>
      <c r="H136" s="130">
        <v>3</v>
      </c>
      <c r="I136" s="130">
        <v>3</v>
      </c>
      <c r="J136" s="130">
        <v>3</v>
      </c>
      <c r="K136" s="130">
        <v>3</v>
      </c>
      <c r="L136" s="130">
        <v>3</v>
      </c>
      <c r="M136" s="130">
        <v>3</v>
      </c>
      <c r="N136" s="130">
        <v>3</v>
      </c>
      <c r="O136" s="130">
        <v>3</v>
      </c>
      <c r="P136" s="130">
        <v>3</v>
      </c>
      <c r="Q136" s="130">
        <v>3</v>
      </c>
      <c r="R136" s="130">
        <v>4</v>
      </c>
      <c r="S136" s="130">
        <v>3</v>
      </c>
      <c r="T136" s="130">
        <v>3</v>
      </c>
      <c r="U136" s="130">
        <v>3</v>
      </c>
      <c r="V136" s="130">
        <v>3</v>
      </c>
      <c r="W136" s="130">
        <v>3</v>
      </c>
      <c r="X136" s="130">
        <v>3</v>
      </c>
      <c r="Y136" s="130">
        <v>3</v>
      </c>
      <c r="Z136" s="130">
        <v>3</v>
      </c>
      <c r="AA136" s="130">
        <v>3</v>
      </c>
      <c r="AB136" s="130">
        <v>3</v>
      </c>
      <c r="AC136" s="130">
        <v>3</v>
      </c>
      <c r="AD136" s="132">
        <f t="shared" si="2"/>
        <v>71</v>
      </c>
    </row>
    <row r="137" spans="1:30">
      <c r="A137" s="132">
        <v>136</v>
      </c>
      <c r="B137" s="129" t="s">
        <v>580</v>
      </c>
      <c r="C137" s="130" t="s">
        <v>35</v>
      </c>
      <c r="D137" s="130">
        <v>32</v>
      </c>
      <c r="E137" s="130" t="s">
        <v>38</v>
      </c>
      <c r="F137" s="129" t="s">
        <v>582</v>
      </c>
      <c r="G137" s="130">
        <v>4</v>
      </c>
      <c r="H137" s="130">
        <v>3</v>
      </c>
      <c r="I137" s="130">
        <v>3</v>
      </c>
      <c r="J137" s="130">
        <v>4</v>
      </c>
      <c r="K137" s="130">
        <v>4</v>
      </c>
      <c r="L137" s="130">
        <v>2</v>
      </c>
      <c r="M137" s="130">
        <v>3</v>
      </c>
      <c r="N137" s="130">
        <v>3</v>
      </c>
      <c r="O137" s="130">
        <v>4</v>
      </c>
      <c r="P137" s="130">
        <v>3</v>
      </c>
      <c r="Q137" s="130">
        <v>2</v>
      </c>
      <c r="R137" s="130">
        <v>4</v>
      </c>
      <c r="S137" s="130">
        <v>3</v>
      </c>
      <c r="T137" s="130">
        <v>3</v>
      </c>
      <c r="U137" s="130">
        <v>3</v>
      </c>
      <c r="V137" s="130">
        <v>4</v>
      </c>
      <c r="W137" s="130">
        <v>4</v>
      </c>
      <c r="X137" s="130">
        <v>3</v>
      </c>
      <c r="Y137" s="130">
        <v>3</v>
      </c>
      <c r="Z137" s="130">
        <v>4</v>
      </c>
      <c r="AA137" s="130">
        <v>4</v>
      </c>
      <c r="AB137" s="130">
        <v>3</v>
      </c>
      <c r="AC137" s="130">
        <v>4</v>
      </c>
      <c r="AD137" s="132">
        <f t="shared" si="2"/>
        <v>77</v>
      </c>
    </row>
    <row r="138" spans="1:30">
      <c r="A138" s="132">
        <v>137</v>
      </c>
      <c r="B138" s="129" t="s">
        <v>583</v>
      </c>
      <c r="C138" s="130" t="s">
        <v>35</v>
      </c>
      <c r="D138" s="130">
        <v>39</v>
      </c>
      <c r="E138" s="130" t="s">
        <v>38</v>
      </c>
      <c r="F138" s="129" t="s">
        <v>641</v>
      </c>
      <c r="G138" s="130">
        <v>4</v>
      </c>
      <c r="H138" s="130">
        <v>3</v>
      </c>
      <c r="I138" s="130">
        <v>3</v>
      </c>
      <c r="J138" s="130">
        <v>3</v>
      </c>
      <c r="K138" s="130">
        <v>4</v>
      </c>
      <c r="L138" s="130">
        <v>2</v>
      </c>
      <c r="M138" s="130">
        <v>2</v>
      </c>
      <c r="N138" s="130">
        <v>3</v>
      </c>
      <c r="O138" s="130">
        <v>3</v>
      </c>
      <c r="P138" s="130">
        <v>2</v>
      </c>
      <c r="Q138" s="130">
        <v>3</v>
      </c>
      <c r="R138" s="130">
        <v>4</v>
      </c>
      <c r="S138" s="130">
        <v>4</v>
      </c>
      <c r="T138" s="130">
        <v>3</v>
      </c>
      <c r="U138" s="130">
        <v>3</v>
      </c>
      <c r="V138" s="130">
        <v>3</v>
      </c>
      <c r="W138" s="130">
        <v>3</v>
      </c>
      <c r="X138" s="130">
        <v>2</v>
      </c>
      <c r="Y138" s="130">
        <v>2</v>
      </c>
      <c r="Z138" s="130">
        <v>2</v>
      </c>
      <c r="AA138" s="130">
        <v>2</v>
      </c>
      <c r="AB138" s="130">
        <v>2</v>
      </c>
      <c r="AC138" s="130">
        <v>3</v>
      </c>
      <c r="AD138" s="132">
        <f t="shared" si="2"/>
        <v>65</v>
      </c>
    </row>
    <row r="139" spans="1:30">
      <c r="A139" s="132">
        <v>138</v>
      </c>
      <c r="B139" s="129" t="s">
        <v>585</v>
      </c>
      <c r="C139" s="130" t="s">
        <v>35</v>
      </c>
      <c r="D139" s="130">
        <v>36</v>
      </c>
      <c r="E139" s="130" t="s">
        <v>38</v>
      </c>
      <c r="F139" s="129" t="s">
        <v>587</v>
      </c>
      <c r="G139" s="130">
        <v>4</v>
      </c>
      <c r="H139" s="130">
        <v>2</v>
      </c>
      <c r="I139" s="130">
        <v>4</v>
      </c>
      <c r="J139" s="130">
        <v>4</v>
      </c>
      <c r="K139" s="130">
        <v>4</v>
      </c>
      <c r="L139" s="130">
        <v>3</v>
      </c>
      <c r="M139" s="130">
        <v>4</v>
      </c>
      <c r="N139" s="130">
        <v>3</v>
      </c>
      <c r="O139" s="130">
        <v>4</v>
      </c>
      <c r="P139" s="130">
        <v>3</v>
      </c>
      <c r="Q139" s="130">
        <v>4</v>
      </c>
      <c r="R139" s="130">
        <v>4</v>
      </c>
      <c r="S139" s="130">
        <v>4</v>
      </c>
      <c r="T139" s="130">
        <v>4</v>
      </c>
      <c r="U139" s="130">
        <v>4</v>
      </c>
      <c r="V139" s="130">
        <v>4</v>
      </c>
      <c r="W139" s="130">
        <v>4</v>
      </c>
      <c r="X139" s="130">
        <v>3</v>
      </c>
      <c r="Y139" s="130">
        <v>3</v>
      </c>
      <c r="Z139" s="130">
        <v>4</v>
      </c>
      <c r="AA139" s="130">
        <v>4</v>
      </c>
      <c r="AB139" s="130">
        <v>3</v>
      </c>
      <c r="AC139" s="130">
        <v>4</v>
      </c>
      <c r="AD139" s="132">
        <f t="shared" si="2"/>
        <v>84</v>
      </c>
    </row>
    <row r="140" spans="1:30">
      <c r="A140" s="132">
        <v>139</v>
      </c>
      <c r="B140" s="129" t="s">
        <v>588</v>
      </c>
      <c r="C140" s="130" t="s">
        <v>35</v>
      </c>
      <c r="D140" s="130">
        <v>26</v>
      </c>
      <c r="E140" s="130" t="s">
        <v>104</v>
      </c>
      <c r="F140" s="129" t="s">
        <v>591</v>
      </c>
      <c r="G140" s="130">
        <v>3</v>
      </c>
      <c r="H140" s="130">
        <v>2</v>
      </c>
      <c r="I140" s="130">
        <v>3</v>
      </c>
      <c r="J140" s="130">
        <v>3</v>
      </c>
      <c r="K140" s="130">
        <v>3</v>
      </c>
      <c r="L140" s="130">
        <v>3</v>
      </c>
      <c r="M140" s="130">
        <v>3</v>
      </c>
      <c r="N140" s="130">
        <v>3</v>
      </c>
      <c r="O140" s="130">
        <v>3</v>
      </c>
      <c r="P140" s="130">
        <v>3</v>
      </c>
      <c r="Q140" s="130">
        <v>3</v>
      </c>
      <c r="R140" s="130">
        <v>3</v>
      </c>
      <c r="S140" s="130">
        <v>3</v>
      </c>
      <c r="T140" s="130">
        <v>3</v>
      </c>
      <c r="U140" s="130">
        <v>3</v>
      </c>
      <c r="V140" s="130">
        <v>3</v>
      </c>
      <c r="W140" s="130">
        <v>3</v>
      </c>
      <c r="X140" s="130">
        <v>2</v>
      </c>
      <c r="Y140" s="130">
        <v>3</v>
      </c>
      <c r="Z140" s="130">
        <v>3</v>
      </c>
      <c r="AA140" s="130">
        <v>3</v>
      </c>
      <c r="AB140" s="130">
        <v>2</v>
      </c>
      <c r="AC140" s="130">
        <v>3</v>
      </c>
      <c r="AD140" s="132">
        <f t="shared" si="2"/>
        <v>66</v>
      </c>
    </row>
    <row r="141" spans="1:30">
      <c r="A141" s="132">
        <v>140</v>
      </c>
      <c r="B141" s="129" t="s">
        <v>643</v>
      </c>
      <c r="C141" s="130" t="s">
        <v>35</v>
      </c>
      <c r="D141" s="130">
        <v>26</v>
      </c>
      <c r="E141" s="130" t="s">
        <v>38</v>
      </c>
      <c r="F141" s="129" t="s">
        <v>594</v>
      </c>
      <c r="G141" s="130">
        <v>3</v>
      </c>
      <c r="H141" s="130">
        <v>3</v>
      </c>
      <c r="I141" s="130">
        <v>4</v>
      </c>
      <c r="J141" s="130">
        <v>3</v>
      </c>
      <c r="K141" s="130">
        <v>3</v>
      </c>
      <c r="L141" s="130">
        <v>2</v>
      </c>
      <c r="M141" s="130">
        <v>2</v>
      </c>
      <c r="N141" s="130">
        <v>3</v>
      </c>
      <c r="O141" s="130">
        <v>3</v>
      </c>
      <c r="P141" s="130">
        <v>4</v>
      </c>
      <c r="Q141" s="130">
        <v>3</v>
      </c>
      <c r="R141" s="130">
        <v>3</v>
      </c>
      <c r="S141" s="130">
        <v>3</v>
      </c>
      <c r="T141" s="130">
        <v>4</v>
      </c>
      <c r="U141" s="130">
        <v>2</v>
      </c>
      <c r="V141" s="130">
        <v>3</v>
      </c>
      <c r="W141" s="130">
        <v>3</v>
      </c>
      <c r="X141" s="130">
        <v>2</v>
      </c>
      <c r="Y141" s="130">
        <v>3</v>
      </c>
      <c r="Z141" s="130">
        <v>3</v>
      </c>
      <c r="AA141" s="130">
        <v>4</v>
      </c>
      <c r="AB141" s="130">
        <v>2</v>
      </c>
      <c r="AC141" s="130">
        <v>4</v>
      </c>
      <c r="AD141" s="132">
        <f t="shared" si="2"/>
        <v>69</v>
      </c>
    </row>
    <row r="142" spans="1:30">
      <c r="A142" s="132">
        <v>141</v>
      </c>
      <c r="B142" s="129" t="s">
        <v>595</v>
      </c>
      <c r="C142" s="130" t="s">
        <v>35</v>
      </c>
      <c r="D142" s="130">
        <v>24</v>
      </c>
      <c r="E142" s="130" t="s">
        <v>104</v>
      </c>
      <c r="F142" s="129" t="s">
        <v>597</v>
      </c>
      <c r="G142" s="130">
        <v>3</v>
      </c>
      <c r="H142" s="130">
        <v>3</v>
      </c>
      <c r="I142" s="130">
        <v>3</v>
      </c>
      <c r="J142" s="130">
        <v>3</v>
      </c>
      <c r="K142" s="130">
        <v>3</v>
      </c>
      <c r="L142" s="130">
        <v>2</v>
      </c>
      <c r="M142" s="130">
        <v>3</v>
      </c>
      <c r="N142" s="130">
        <v>3</v>
      </c>
      <c r="O142" s="130">
        <v>3</v>
      </c>
      <c r="P142" s="130">
        <v>3</v>
      </c>
      <c r="Q142" s="130">
        <v>3</v>
      </c>
      <c r="R142" s="130">
        <v>3</v>
      </c>
      <c r="S142" s="130">
        <v>3</v>
      </c>
      <c r="T142" s="130">
        <v>3</v>
      </c>
      <c r="U142" s="130">
        <v>3</v>
      </c>
      <c r="V142" s="130">
        <v>3</v>
      </c>
      <c r="W142" s="130">
        <v>3</v>
      </c>
      <c r="X142" s="130">
        <v>4</v>
      </c>
      <c r="Y142" s="130">
        <v>2</v>
      </c>
      <c r="Z142" s="130">
        <v>3</v>
      </c>
      <c r="AA142" s="130">
        <v>3</v>
      </c>
      <c r="AB142" s="130">
        <v>3</v>
      </c>
      <c r="AC142" s="130">
        <v>3</v>
      </c>
      <c r="AD142" s="132">
        <f t="shared" si="2"/>
        <v>68</v>
      </c>
    </row>
    <row r="143" spans="1:30">
      <c r="A143" s="132">
        <v>142</v>
      </c>
      <c r="B143" s="129" t="s">
        <v>598</v>
      </c>
      <c r="C143" s="130" t="s">
        <v>35</v>
      </c>
      <c r="D143" s="130">
        <v>35</v>
      </c>
      <c r="E143" s="130" t="s">
        <v>104</v>
      </c>
      <c r="F143" s="129" t="s">
        <v>601</v>
      </c>
      <c r="G143" s="130">
        <v>4</v>
      </c>
      <c r="H143" s="130">
        <v>4</v>
      </c>
      <c r="I143" s="130">
        <v>4</v>
      </c>
      <c r="J143" s="130">
        <v>4</v>
      </c>
      <c r="K143" s="130">
        <v>4</v>
      </c>
      <c r="L143" s="130">
        <v>4</v>
      </c>
      <c r="M143" s="130">
        <v>3</v>
      </c>
      <c r="N143" s="130">
        <v>3</v>
      </c>
      <c r="O143" s="130">
        <v>4</v>
      </c>
      <c r="P143" s="130">
        <v>3</v>
      </c>
      <c r="Q143" s="130">
        <v>2</v>
      </c>
      <c r="R143" s="130">
        <v>4</v>
      </c>
      <c r="S143" s="130">
        <v>4</v>
      </c>
      <c r="T143" s="130">
        <v>2</v>
      </c>
      <c r="U143" s="130">
        <v>4</v>
      </c>
      <c r="V143" s="130">
        <v>4</v>
      </c>
      <c r="W143" s="130">
        <v>4</v>
      </c>
      <c r="X143" s="130">
        <v>3</v>
      </c>
      <c r="Y143" s="130">
        <v>2</v>
      </c>
      <c r="Z143" s="130">
        <v>2</v>
      </c>
      <c r="AA143" s="130">
        <v>3</v>
      </c>
      <c r="AB143" s="130">
        <v>2</v>
      </c>
      <c r="AC143" s="130">
        <v>1</v>
      </c>
      <c r="AD143" s="132">
        <f t="shared" si="2"/>
        <v>74</v>
      </c>
    </row>
    <row r="144" spans="1:30">
      <c r="A144" s="132">
        <v>143</v>
      </c>
      <c r="B144" s="129" t="s">
        <v>603</v>
      </c>
      <c r="C144" s="130" t="s">
        <v>35</v>
      </c>
      <c r="D144" s="130">
        <v>30</v>
      </c>
      <c r="E144" s="130" t="s">
        <v>38</v>
      </c>
      <c r="F144" s="129" t="s">
        <v>606</v>
      </c>
      <c r="G144" s="130">
        <v>4</v>
      </c>
      <c r="H144" s="130">
        <v>4</v>
      </c>
      <c r="I144" s="130">
        <v>3</v>
      </c>
      <c r="J144" s="130">
        <v>3</v>
      </c>
      <c r="K144" s="130">
        <v>4</v>
      </c>
      <c r="L144" s="130">
        <v>3</v>
      </c>
      <c r="M144" s="130">
        <v>3</v>
      </c>
      <c r="N144" s="130">
        <v>2</v>
      </c>
      <c r="O144" s="130">
        <v>3</v>
      </c>
      <c r="P144" s="130">
        <v>3</v>
      </c>
      <c r="Q144" s="130">
        <v>3</v>
      </c>
      <c r="R144" s="130">
        <v>4</v>
      </c>
      <c r="S144" s="130">
        <v>3</v>
      </c>
      <c r="T144" s="130">
        <v>3</v>
      </c>
      <c r="U144" s="130">
        <v>3</v>
      </c>
      <c r="V144" s="130">
        <v>3</v>
      </c>
      <c r="W144" s="130">
        <v>4</v>
      </c>
      <c r="X144" s="130">
        <v>3</v>
      </c>
      <c r="Y144" s="130">
        <v>3</v>
      </c>
      <c r="Z144" s="130">
        <v>3</v>
      </c>
      <c r="AA144" s="130">
        <v>4</v>
      </c>
      <c r="AB144" s="130">
        <v>3</v>
      </c>
      <c r="AC144" s="130">
        <v>2</v>
      </c>
      <c r="AD144" s="132">
        <f t="shared" si="2"/>
        <v>73</v>
      </c>
    </row>
    <row r="145" spans="1:30">
      <c r="A145" s="132">
        <v>144</v>
      </c>
      <c r="B145" s="129" t="s">
        <v>607</v>
      </c>
      <c r="C145" s="130" t="s">
        <v>35</v>
      </c>
      <c r="D145" s="130">
        <v>25</v>
      </c>
      <c r="E145" s="130" t="s">
        <v>104</v>
      </c>
      <c r="F145" s="129" t="s">
        <v>610</v>
      </c>
      <c r="G145" s="130">
        <v>4</v>
      </c>
      <c r="H145" s="130">
        <v>3</v>
      </c>
      <c r="I145" s="130">
        <v>3</v>
      </c>
      <c r="J145" s="130">
        <v>2</v>
      </c>
      <c r="K145" s="130">
        <v>3</v>
      </c>
      <c r="L145" s="130">
        <v>1</v>
      </c>
      <c r="M145" s="130">
        <v>3</v>
      </c>
      <c r="N145" s="130">
        <v>2</v>
      </c>
      <c r="O145" s="130">
        <v>2</v>
      </c>
      <c r="P145" s="130">
        <v>2</v>
      </c>
      <c r="Q145" s="130">
        <v>2</v>
      </c>
      <c r="R145" s="130">
        <v>4</v>
      </c>
      <c r="S145" s="130">
        <v>3</v>
      </c>
      <c r="T145" s="130">
        <v>3</v>
      </c>
      <c r="U145" s="130">
        <v>2</v>
      </c>
      <c r="V145" s="130">
        <v>3</v>
      </c>
      <c r="W145" s="130">
        <v>2</v>
      </c>
      <c r="X145" s="130">
        <v>3</v>
      </c>
      <c r="Y145" s="130">
        <v>3</v>
      </c>
      <c r="Z145" s="130">
        <v>3</v>
      </c>
      <c r="AA145" s="130">
        <v>3</v>
      </c>
      <c r="AB145" s="130">
        <v>2</v>
      </c>
      <c r="AC145" s="130">
        <v>2</v>
      </c>
      <c r="AD145" s="132">
        <f t="shared" si="2"/>
        <v>60</v>
      </c>
    </row>
    <row r="146" spans="1:30">
      <c r="A146" s="132">
        <v>145</v>
      </c>
      <c r="B146" s="129" t="s">
        <v>612</v>
      </c>
      <c r="C146" s="130" t="s">
        <v>35</v>
      </c>
      <c r="D146" s="130">
        <v>46</v>
      </c>
      <c r="E146" s="130" t="s">
        <v>38</v>
      </c>
      <c r="F146" s="129" t="s">
        <v>614</v>
      </c>
      <c r="G146" s="130">
        <v>4</v>
      </c>
      <c r="H146" s="130">
        <v>4</v>
      </c>
      <c r="I146" s="130">
        <v>3</v>
      </c>
      <c r="J146" s="130">
        <v>3</v>
      </c>
      <c r="K146" s="130">
        <v>3</v>
      </c>
      <c r="L146" s="130">
        <v>3</v>
      </c>
      <c r="M146" s="130">
        <v>2</v>
      </c>
      <c r="N146" s="130">
        <v>2</v>
      </c>
      <c r="O146" s="130">
        <v>3</v>
      </c>
      <c r="P146" s="130">
        <v>2</v>
      </c>
      <c r="Q146" s="130">
        <v>3</v>
      </c>
      <c r="R146" s="130">
        <v>4</v>
      </c>
      <c r="S146" s="130">
        <v>3</v>
      </c>
      <c r="T146" s="130">
        <v>3</v>
      </c>
      <c r="U146" s="130">
        <v>3</v>
      </c>
      <c r="V146" s="130">
        <v>3</v>
      </c>
      <c r="W146" s="130">
        <v>3</v>
      </c>
      <c r="X146" s="130">
        <v>3</v>
      </c>
      <c r="Y146" s="130">
        <v>3</v>
      </c>
      <c r="Z146" s="130">
        <v>3</v>
      </c>
      <c r="AA146" s="130">
        <v>3</v>
      </c>
      <c r="AB146" s="130">
        <v>3</v>
      </c>
      <c r="AC146" s="130">
        <v>3</v>
      </c>
      <c r="AD146" s="132">
        <f t="shared" si="2"/>
        <v>69</v>
      </c>
    </row>
    <row r="147" spans="1:30">
      <c r="A147" s="132">
        <v>146</v>
      </c>
      <c r="B147" s="129" t="s">
        <v>615</v>
      </c>
      <c r="C147" s="130" t="s">
        <v>35</v>
      </c>
      <c r="D147" s="130">
        <v>31</v>
      </c>
      <c r="E147" s="130" t="s">
        <v>38</v>
      </c>
      <c r="F147" s="129" t="s">
        <v>597</v>
      </c>
      <c r="G147" s="130">
        <v>3</v>
      </c>
      <c r="H147" s="130">
        <v>3</v>
      </c>
      <c r="I147" s="130">
        <v>3</v>
      </c>
      <c r="J147" s="130">
        <v>3</v>
      </c>
      <c r="K147" s="130">
        <v>2</v>
      </c>
      <c r="L147" s="130">
        <v>2</v>
      </c>
      <c r="M147" s="130">
        <v>2</v>
      </c>
      <c r="N147" s="130">
        <v>3</v>
      </c>
      <c r="O147" s="130">
        <v>2</v>
      </c>
      <c r="P147" s="130">
        <v>3</v>
      </c>
      <c r="Q147" s="130">
        <v>3</v>
      </c>
      <c r="R147" s="130">
        <v>3</v>
      </c>
      <c r="S147" s="130">
        <v>3</v>
      </c>
      <c r="T147" s="130">
        <v>3</v>
      </c>
      <c r="U147" s="130">
        <v>2</v>
      </c>
      <c r="V147" s="130">
        <v>3</v>
      </c>
      <c r="W147" s="130">
        <v>3</v>
      </c>
      <c r="X147" s="130">
        <v>3</v>
      </c>
      <c r="Y147" s="130">
        <v>2</v>
      </c>
      <c r="Z147" s="130">
        <v>3</v>
      </c>
      <c r="AA147" s="130">
        <v>3</v>
      </c>
      <c r="AB147" s="130">
        <v>2</v>
      </c>
      <c r="AC147" s="130">
        <v>2</v>
      </c>
      <c r="AD147" s="132">
        <f t="shared" si="2"/>
        <v>61</v>
      </c>
    </row>
    <row r="148" spans="1:30">
      <c r="A148" s="132">
        <v>147</v>
      </c>
      <c r="B148" s="129" t="s">
        <v>619</v>
      </c>
      <c r="C148" s="130" t="s">
        <v>35</v>
      </c>
      <c r="D148" s="130">
        <v>21</v>
      </c>
      <c r="E148" s="130" t="s">
        <v>104</v>
      </c>
      <c r="F148" s="129" t="s">
        <v>622</v>
      </c>
      <c r="G148" s="130">
        <v>3</v>
      </c>
      <c r="H148" s="130">
        <v>2</v>
      </c>
      <c r="I148" s="130">
        <v>3</v>
      </c>
      <c r="J148" s="130">
        <v>2</v>
      </c>
      <c r="K148" s="130">
        <v>2</v>
      </c>
      <c r="L148" s="130">
        <v>1</v>
      </c>
      <c r="M148" s="130">
        <v>3</v>
      </c>
      <c r="N148" s="130">
        <v>2</v>
      </c>
      <c r="O148" s="130">
        <v>2</v>
      </c>
      <c r="P148" s="130">
        <v>2</v>
      </c>
      <c r="Q148" s="130">
        <v>2</v>
      </c>
      <c r="R148" s="130">
        <v>3</v>
      </c>
      <c r="S148" s="130">
        <v>3</v>
      </c>
      <c r="T148" s="130">
        <v>3</v>
      </c>
      <c r="U148" s="130">
        <v>2</v>
      </c>
      <c r="V148" s="130">
        <v>3</v>
      </c>
      <c r="W148" s="130">
        <v>3</v>
      </c>
      <c r="X148" s="130">
        <v>3</v>
      </c>
      <c r="Y148" s="130">
        <v>2</v>
      </c>
      <c r="Z148" s="130">
        <v>3</v>
      </c>
      <c r="AA148" s="130">
        <v>3</v>
      </c>
      <c r="AB148" s="130">
        <v>2</v>
      </c>
      <c r="AC148" s="130">
        <v>2</v>
      </c>
      <c r="AD148" s="132">
        <f t="shared" si="2"/>
        <v>56</v>
      </c>
    </row>
    <row r="149" spans="1:30">
      <c r="A149" s="132">
        <v>148</v>
      </c>
      <c r="B149" s="129" t="s">
        <v>624</v>
      </c>
      <c r="C149" s="130" t="s">
        <v>35</v>
      </c>
      <c r="D149" s="130">
        <v>23</v>
      </c>
      <c r="E149" s="130" t="s">
        <v>104</v>
      </c>
      <c r="F149" s="129" t="s">
        <v>639</v>
      </c>
      <c r="G149" s="130">
        <v>3</v>
      </c>
      <c r="H149" s="130">
        <v>3</v>
      </c>
      <c r="I149" s="130">
        <v>3</v>
      </c>
      <c r="J149" s="130">
        <v>3</v>
      </c>
      <c r="K149" s="130">
        <v>3</v>
      </c>
      <c r="L149" s="130">
        <v>2</v>
      </c>
      <c r="M149" s="130">
        <v>3</v>
      </c>
      <c r="N149" s="130">
        <v>3</v>
      </c>
      <c r="O149" s="130">
        <v>3</v>
      </c>
      <c r="P149" s="130">
        <v>3</v>
      </c>
      <c r="Q149" s="130">
        <v>2</v>
      </c>
      <c r="R149" s="130">
        <v>3</v>
      </c>
      <c r="S149" s="130">
        <v>3</v>
      </c>
      <c r="T149" s="130">
        <v>3</v>
      </c>
      <c r="U149" s="130">
        <v>3</v>
      </c>
      <c r="V149" s="130">
        <v>3</v>
      </c>
      <c r="W149" s="130">
        <v>3</v>
      </c>
      <c r="X149" s="130">
        <v>2</v>
      </c>
      <c r="Y149" s="130">
        <v>2</v>
      </c>
      <c r="Z149" s="130">
        <v>2</v>
      </c>
      <c r="AA149" s="130">
        <v>3</v>
      </c>
      <c r="AB149" s="130">
        <v>3</v>
      </c>
      <c r="AC149" s="130">
        <v>3</v>
      </c>
      <c r="AD149" s="132">
        <f t="shared" si="2"/>
        <v>64</v>
      </c>
    </row>
    <row r="150" spans="1:30">
      <c r="A150" s="132">
        <v>149</v>
      </c>
      <c r="B150" s="129" t="s">
        <v>627</v>
      </c>
      <c r="C150" s="130" t="s">
        <v>35</v>
      </c>
      <c r="D150" s="130">
        <v>42</v>
      </c>
      <c r="E150" s="130" t="s">
        <v>38</v>
      </c>
      <c r="F150" s="129" t="s">
        <v>629</v>
      </c>
      <c r="G150" s="130">
        <v>3</v>
      </c>
      <c r="H150" s="130">
        <v>3</v>
      </c>
      <c r="I150" s="130">
        <v>3</v>
      </c>
      <c r="J150" s="130">
        <v>3</v>
      </c>
      <c r="K150" s="130">
        <v>3</v>
      </c>
      <c r="L150" s="130">
        <v>3</v>
      </c>
      <c r="M150" s="130">
        <v>2</v>
      </c>
      <c r="N150" s="130">
        <v>3</v>
      </c>
      <c r="O150" s="130">
        <v>3</v>
      </c>
      <c r="P150" s="130">
        <v>2</v>
      </c>
      <c r="Q150" s="130">
        <v>2</v>
      </c>
      <c r="R150" s="130">
        <v>3</v>
      </c>
      <c r="S150" s="130">
        <v>3</v>
      </c>
      <c r="T150" s="130">
        <v>3</v>
      </c>
      <c r="U150" s="130">
        <v>3</v>
      </c>
      <c r="V150" s="130">
        <v>3</v>
      </c>
      <c r="W150" s="130">
        <v>3</v>
      </c>
      <c r="X150" s="130">
        <v>3</v>
      </c>
      <c r="Y150" s="130">
        <v>2</v>
      </c>
      <c r="Z150" s="130">
        <v>3</v>
      </c>
      <c r="AA150" s="130">
        <v>3</v>
      </c>
      <c r="AB150" s="130">
        <v>2</v>
      </c>
      <c r="AC150" s="130">
        <v>3</v>
      </c>
      <c r="AD150" s="132">
        <f t="shared" si="2"/>
        <v>64</v>
      </c>
    </row>
    <row r="151" spans="1:30">
      <c r="A151" s="132">
        <v>150</v>
      </c>
      <c r="B151" s="129" t="s">
        <v>631</v>
      </c>
      <c r="C151" s="130" t="s">
        <v>35</v>
      </c>
      <c r="D151" s="130">
        <v>33</v>
      </c>
      <c r="E151" s="130" t="s">
        <v>38</v>
      </c>
      <c r="F151" s="129" t="s">
        <v>633</v>
      </c>
      <c r="G151" s="130">
        <v>3</v>
      </c>
      <c r="H151" s="130">
        <v>3</v>
      </c>
      <c r="I151" s="130">
        <v>3</v>
      </c>
      <c r="J151" s="130">
        <v>3</v>
      </c>
      <c r="K151" s="130">
        <v>3</v>
      </c>
      <c r="L151" s="130">
        <v>3</v>
      </c>
      <c r="M151" s="130">
        <v>3</v>
      </c>
      <c r="N151" s="130">
        <v>2</v>
      </c>
      <c r="O151" s="130">
        <v>3</v>
      </c>
      <c r="P151" s="130">
        <v>2</v>
      </c>
      <c r="Q151" s="130">
        <v>3</v>
      </c>
      <c r="R151" s="130">
        <v>3</v>
      </c>
      <c r="S151" s="130">
        <v>3</v>
      </c>
      <c r="T151" s="130">
        <v>3</v>
      </c>
      <c r="U151" s="130">
        <v>3</v>
      </c>
      <c r="V151" s="130">
        <v>3</v>
      </c>
      <c r="W151" s="130">
        <v>3</v>
      </c>
      <c r="X151" s="130">
        <v>3</v>
      </c>
      <c r="Y151" s="130">
        <v>2</v>
      </c>
      <c r="Z151" s="130">
        <v>3</v>
      </c>
      <c r="AA151" s="130">
        <v>3</v>
      </c>
      <c r="AB151" s="130">
        <v>3</v>
      </c>
      <c r="AC151" s="130">
        <v>3</v>
      </c>
      <c r="AD151" s="132">
        <f t="shared" si="2"/>
        <v>66</v>
      </c>
    </row>
    <row r="152" spans="1:30">
      <c r="A152" s="132">
        <v>151</v>
      </c>
      <c r="B152" s="129" t="s">
        <v>635</v>
      </c>
      <c r="C152" s="130" t="s">
        <v>35</v>
      </c>
      <c r="D152" s="130">
        <v>31</v>
      </c>
      <c r="E152" s="130" t="s">
        <v>38</v>
      </c>
      <c r="F152" s="129" t="s">
        <v>637</v>
      </c>
      <c r="G152" s="130">
        <v>3</v>
      </c>
      <c r="H152" s="130">
        <v>3</v>
      </c>
      <c r="I152" s="130">
        <v>3</v>
      </c>
      <c r="J152" s="130">
        <v>3</v>
      </c>
      <c r="K152" s="130">
        <v>3</v>
      </c>
      <c r="L152" s="130">
        <v>3</v>
      </c>
      <c r="M152" s="130">
        <v>3</v>
      </c>
      <c r="N152" s="130">
        <v>3</v>
      </c>
      <c r="O152" s="130">
        <v>3</v>
      </c>
      <c r="P152" s="130">
        <v>3</v>
      </c>
      <c r="Q152" s="130">
        <v>3</v>
      </c>
      <c r="R152" s="130">
        <v>3</v>
      </c>
      <c r="S152" s="130">
        <v>3</v>
      </c>
      <c r="T152" s="130">
        <v>2</v>
      </c>
      <c r="U152" s="130">
        <v>3</v>
      </c>
      <c r="V152" s="130">
        <v>3</v>
      </c>
      <c r="W152" s="130">
        <v>3</v>
      </c>
      <c r="X152" s="130">
        <v>2</v>
      </c>
      <c r="Y152" s="130">
        <v>3</v>
      </c>
      <c r="Z152" s="130">
        <v>3</v>
      </c>
      <c r="AA152" s="130">
        <v>3</v>
      </c>
      <c r="AB152" s="130">
        <v>2</v>
      </c>
      <c r="AC152" s="130">
        <v>3</v>
      </c>
      <c r="AD152" s="132">
        <f t="shared" si="2"/>
        <v>66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E5FB-8AE5-4618-B2F9-10EDFD2F249E}">
  <dimension ref="A1:X152"/>
  <sheetViews>
    <sheetView zoomScale="73" workbookViewId="0">
      <selection activeCell="F17" sqref="F17"/>
    </sheetView>
  </sheetViews>
  <sheetFormatPr defaultRowHeight="12.75"/>
  <sheetData>
    <row r="1" spans="1:24" s="43" customFormat="1" ht="53.25" customHeight="1">
      <c r="A1" s="42" t="s">
        <v>11</v>
      </c>
      <c r="B1" s="42" t="s">
        <v>12</v>
      </c>
      <c r="C1" s="42" t="s">
        <v>13</v>
      </c>
      <c r="D1" s="42" t="s">
        <v>14</v>
      </c>
      <c r="E1" s="42" t="s">
        <v>15</v>
      </c>
      <c r="F1" s="42" t="s">
        <v>16</v>
      </c>
      <c r="G1" s="42" t="s">
        <v>22</v>
      </c>
      <c r="H1" s="42" t="s">
        <v>23</v>
      </c>
      <c r="I1" s="42" t="s">
        <v>24</v>
      </c>
      <c r="J1" s="42" t="s">
        <v>25</v>
      </c>
      <c r="K1" s="42" t="s">
        <v>26</v>
      </c>
      <c r="L1" s="42" t="s">
        <v>27</v>
      </c>
      <c r="N1" s="42" t="s">
        <v>17</v>
      </c>
      <c r="O1" s="42" t="s">
        <v>18</v>
      </c>
      <c r="P1" s="42" t="s">
        <v>19</v>
      </c>
      <c r="Q1" s="42" t="s">
        <v>20</v>
      </c>
      <c r="R1" s="42" t="s">
        <v>21</v>
      </c>
      <c r="S1" s="42" t="s">
        <v>28</v>
      </c>
      <c r="T1" s="42" t="s">
        <v>29</v>
      </c>
      <c r="U1" s="42" t="s">
        <v>30</v>
      </c>
      <c r="V1" s="42" t="s">
        <v>31</v>
      </c>
      <c r="W1" s="42" t="s">
        <v>32</v>
      </c>
      <c r="X1" s="44" t="s">
        <v>33</v>
      </c>
    </row>
    <row r="2" spans="1:24">
      <c r="A2" s="19">
        <v>4</v>
      </c>
      <c r="B2" s="20">
        <v>3</v>
      </c>
      <c r="C2" s="20">
        <v>3</v>
      </c>
      <c r="D2" s="20">
        <v>4</v>
      </c>
      <c r="E2" s="20">
        <v>4</v>
      </c>
      <c r="F2" s="20">
        <v>3</v>
      </c>
      <c r="G2" s="45">
        <v>4</v>
      </c>
      <c r="H2" s="20">
        <v>4</v>
      </c>
      <c r="I2" s="20">
        <v>3</v>
      </c>
      <c r="J2" s="20">
        <v>4</v>
      </c>
      <c r="K2" s="20">
        <v>4</v>
      </c>
      <c r="L2" s="20">
        <v>4</v>
      </c>
      <c r="N2" s="47">
        <v>3</v>
      </c>
      <c r="O2" s="20">
        <v>3</v>
      </c>
      <c r="P2" s="20">
        <v>4</v>
      </c>
      <c r="Q2" s="20">
        <v>3</v>
      </c>
      <c r="R2" s="20">
        <v>3</v>
      </c>
      <c r="S2" s="20">
        <v>2</v>
      </c>
      <c r="T2" s="20">
        <v>3</v>
      </c>
      <c r="U2" s="20">
        <v>3</v>
      </c>
      <c r="V2" s="20">
        <v>3</v>
      </c>
      <c r="W2" s="20">
        <v>3</v>
      </c>
      <c r="X2" s="25">
        <v>4</v>
      </c>
    </row>
    <row r="3" spans="1:24">
      <c r="A3" s="21">
        <v>3</v>
      </c>
      <c r="B3" s="22">
        <v>1</v>
      </c>
      <c r="C3" s="22">
        <v>3</v>
      </c>
      <c r="D3" s="22">
        <v>3</v>
      </c>
      <c r="E3" s="22">
        <v>3</v>
      </c>
      <c r="F3" s="22">
        <v>2</v>
      </c>
      <c r="G3" s="46">
        <v>3</v>
      </c>
      <c r="H3" s="22">
        <v>3</v>
      </c>
      <c r="I3" s="22">
        <v>3</v>
      </c>
      <c r="J3" s="22">
        <v>3</v>
      </c>
      <c r="K3" s="22">
        <v>3</v>
      </c>
      <c r="L3" s="22">
        <v>3</v>
      </c>
      <c r="N3" s="48">
        <v>2</v>
      </c>
      <c r="O3" s="22">
        <v>2</v>
      </c>
      <c r="P3" s="22">
        <v>2</v>
      </c>
      <c r="Q3" s="22">
        <v>2</v>
      </c>
      <c r="R3" s="22">
        <v>2</v>
      </c>
      <c r="S3" s="22">
        <v>2</v>
      </c>
      <c r="T3" s="22">
        <v>2</v>
      </c>
      <c r="U3" s="22">
        <v>3</v>
      </c>
      <c r="V3" s="22">
        <v>3</v>
      </c>
      <c r="W3" s="22">
        <v>2</v>
      </c>
      <c r="X3" s="26">
        <v>3</v>
      </c>
    </row>
    <row r="4" spans="1:24">
      <c r="A4" s="19">
        <v>4</v>
      </c>
      <c r="B4" s="20">
        <v>3</v>
      </c>
      <c r="C4" s="20">
        <v>3</v>
      </c>
      <c r="D4" s="20">
        <v>3</v>
      </c>
      <c r="E4" s="20">
        <v>3</v>
      </c>
      <c r="F4" s="20">
        <v>2</v>
      </c>
      <c r="G4" s="45">
        <v>4</v>
      </c>
      <c r="H4" s="20">
        <v>4</v>
      </c>
      <c r="I4" s="20">
        <v>3</v>
      </c>
      <c r="J4" s="20">
        <v>3</v>
      </c>
      <c r="K4" s="20">
        <v>3</v>
      </c>
      <c r="L4" s="20">
        <v>4</v>
      </c>
      <c r="N4" s="47">
        <v>3</v>
      </c>
      <c r="O4" s="20">
        <v>4</v>
      </c>
      <c r="P4" s="20">
        <v>4</v>
      </c>
      <c r="Q4" s="20">
        <v>3</v>
      </c>
      <c r="R4" s="20">
        <v>3</v>
      </c>
      <c r="S4" s="20">
        <v>3</v>
      </c>
      <c r="T4" s="20">
        <v>3</v>
      </c>
      <c r="U4" s="20">
        <v>3</v>
      </c>
      <c r="V4" s="20">
        <v>3</v>
      </c>
      <c r="W4" s="20">
        <v>3</v>
      </c>
      <c r="X4" s="25">
        <v>3</v>
      </c>
    </row>
    <row r="5" spans="1:24">
      <c r="A5" s="21">
        <v>4</v>
      </c>
      <c r="B5" s="22">
        <v>3</v>
      </c>
      <c r="C5" s="22">
        <v>3</v>
      </c>
      <c r="D5" s="22">
        <v>4</v>
      </c>
      <c r="E5" s="22">
        <v>4</v>
      </c>
      <c r="F5" s="22">
        <v>4</v>
      </c>
      <c r="G5" s="46">
        <v>4</v>
      </c>
      <c r="H5" s="22">
        <v>4</v>
      </c>
      <c r="I5" s="22">
        <v>3</v>
      </c>
      <c r="J5" s="22">
        <v>3</v>
      </c>
      <c r="K5" s="22">
        <v>4</v>
      </c>
      <c r="L5" s="22">
        <v>4</v>
      </c>
      <c r="N5" s="48">
        <v>3</v>
      </c>
      <c r="O5" s="22">
        <v>3</v>
      </c>
      <c r="P5" s="22">
        <v>3</v>
      </c>
      <c r="Q5" s="22">
        <v>3</v>
      </c>
      <c r="R5" s="22">
        <v>3</v>
      </c>
      <c r="S5" s="22">
        <v>3</v>
      </c>
      <c r="T5" s="22">
        <v>3</v>
      </c>
      <c r="U5" s="22">
        <v>3</v>
      </c>
      <c r="V5" s="22">
        <v>3</v>
      </c>
      <c r="W5" s="22">
        <v>4</v>
      </c>
      <c r="X5" s="26">
        <v>4</v>
      </c>
    </row>
    <row r="6" spans="1:24">
      <c r="A6" s="19">
        <v>4</v>
      </c>
      <c r="B6" s="20">
        <v>2</v>
      </c>
      <c r="C6" s="20">
        <v>3</v>
      </c>
      <c r="D6" s="20">
        <v>3</v>
      </c>
      <c r="E6" s="20">
        <v>3</v>
      </c>
      <c r="F6" s="20">
        <v>2</v>
      </c>
      <c r="G6" s="45">
        <v>4</v>
      </c>
      <c r="H6" s="20">
        <v>2</v>
      </c>
      <c r="I6" s="20">
        <v>3</v>
      </c>
      <c r="J6" s="20">
        <v>3</v>
      </c>
      <c r="K6" s="20">
        <v>3</v>
      </c>
      <c r="L6" s="20">
        <v>3</v>
      </c>
      <c r="N6" s="47">
        <v>2</v>
      </c>
      <c r="O6" s="20">
        <v>3</v>
      </c>
      <c r="P6" s="20">
        <v>3</v>
      </c>
      <c r="Q6" s="20">
        <v>2</v>
      </c>
      <c r="R6" s="20">
        <v>3</v>
      </c>
      <c r="S6" s="20">
        <v>2</v>
      </c>
      <c r="T6" s="20">
        <v>2</v>
      </c>
      <c r="U6" s="20">
        <v>2</v>
      </c>
      <c r="V6" s="20">
        <v>2</v>
      </c>
      <c r="W6" s="20">
        <v>2</v>
      </c>
      <c r="X6" s="25">
        <v>2</v>
      </c>
    </row>
    <row r="7" spans="1:24">
      <c r="A7" s="21">
        <v>3</v>
      </c>
      <c r="B7" s="22">
        <v>3</v>
      </c>
      <c r="C7" s="22">
        <v>3</v>
      </c>
      <c r="D7" s="22">
        <v>3</v>
      </c>
      <c r="E7" s="22">
        <v>2</v>
      </c>
      <c r="F7" s="22">
        <v>2</v>
      </c>
      <c r="G7" s="46">
        <v>3</v>
      </c>
      <c r="H7" s="22">
        <v>3</v>
      </c>
      <c r="I7" s="22">
        <v>3</v>
      </c>
      <c r="J7" s="22">
        <v>2</v>
      </c>
      <c r="K7" s="22">
        <v>2</v>
      </c>
      <c r="L7" s="22">
        <v>3</v>
      </c>
      <c r="N7" s="48">
        <v>3</v>
      </c>
      <c r="O7" s="22">
        <v>3</v>
      </c>
      <c r="P7" s="22">
        <v>3</v>
      </c>
      <c r="Q7" s="22">
        <v>2</v>
      </c>
      <c r="R7" s="22">
        <v>2</v>
      </c>
      <c r="S7" s="22">
        <v>2</v>
      </c>
      <c r="T7" s="22">
        <v>2</v>
      </c>
      <c r="U7" s="22">
        <v>2</v>
      </c>
      <c r="V7" s="22">
        <v>3</v>
      </c>
      <c r="W7" s="22">
        <v>2</v>
      </c>
      <c r="X7" s="26">
        <v>3</v>
      </c>
    </row>
    <row r="8" spans="1:24">
      <c r="A8" s="19">
        <v>4</v>
      </c>
      <c r="B8" s="20">
        <v>2</v>
      </c>
      <c r="C8" s="20">
        <v>3</v>
      </c>
      <c r="D8" s="20">
        <v>3</v>
      </c>
      <c r="E8" s="20">
        <v>4</v>
      </c>
      <c r="F8" s="20">
        <v>3</v>
      </c>
      <c r="G8" s="45">
        <v>4</v>
      </c>
      <c r="H8" s="20">
        <v>3</v>
      </c>
      <c r="I8" s="20">
        <v>3</v>
      </c>
      <c r="J8" s="20">
        <v>4</v>
      </c>
      <c r="K8" s="20">
        <v>3</v>
      </c>
      <c r="L8" s="20">
        <v>3</v>
      </c>
      <c r="N8" s="47">
        <v>3</v>
      </c>
      <c r="O8" s="20">
        <v>3</v>
      </c>
      <c r="P8" s="20">
        <v>3</v>
      </c>
      <c r="Q8" s="20">
        <v>3</v>
      </c>
      <c r="R8" s="20">
        <v>3</v>
      </c>
      <c r="S8" s="20">
        <v>3</v>
      </c>
      <c r="T8" s="20">
        <v>3</v>
      </c>
      <c r="U8" s="20">
        <v>3</v>
      </c>
      <c r="V8" s="20">
        <v>3</v>
      </c>
      <c r="W8" s="20">
        <v>3</v>
      </c>
      <c r="X8" s="25">
        <v>4</v>
      </c>
    </row>
    <row r="9" spans="1:24">
      <c r="A9" s="21">
        <v>4</v>
      </c>
      <c r="B9" s="22">
        <v>4</v>
      </c>
      <c r="C9" s="22">
        <v>3</v>
      </c>
      <c r="D9" s="22">
        <v>4</v>
      </c>
      <c r="E9" s="22">
        <v>3</v>
      </c>
      <c r="F9" s="22">
        <v>4</v>
      </c>
      <c r="G9" s="46">
        <v>4</v>
      </c>
      <c r="H9" s="22">
        <v>4</v>
      </c>
      <c r="I9" s="22">
        <v>3</v>
      </c>
      <c r="J9" s="22">
        <v>4</v>
      </c>
      <c r="K9" s="22">
        <v>4</v>
      </c>
      <c r="L9" s="22">
        <v>4</v>
      </c>
      <c r="N9" s="48">
        <v>3</v>
      </c>
      <c r="O9" s="22">
        <v>3</v>
      </c>
      <c r="P9" s="22">
        <v>3</v>
      </c>
      <c r="Q9" s="22">
        <v>3</v>
      </c>
      <c r="R9" s="22">
        <v>3</v>
      </c>
      <c r="S9" s="22">
        <v>2</v>
      </c>
      <c r="T9" s="22">
        <v>2</v>
      </c>
      <c r="U9" s="22">
        <v>3</v>
      </c>
      <c r="V9" s="22">
        <v>3</v>
      </c>
      <c r="W9" s="22">
        <v>2</v>
      </c>
      <c r="X9" s="26">
        <v>3</v>
      </c>
    </row>
    <row r="10" spans="1:24">
      <c r="A10" s="19">
        <v>4</v>
      </c>
      <c r="B10" s="20">
        <v>2</v>
      </c>
      <c r="C10" s="20">
        <v>3</v>
      </c>
      <c r="D10" s="20">
        <v>3</v>
      </c>
      <c r="E10" s="20">
        <v>3</v>
      </c>
      <c r="F10" s="20">
        <v>2</v>
      </c>
      <c r="G10" s="45">
        <v>4</v>
      </c>
      <c r="H10" s="20">
        <v>3</v>
      </c>
      <c r="I10" s="20">
        <v>3</v>
      </c>
      <c r="J10" s="20">
        <v>3</v>
      </c>
      <c r="K10" s="20">
        <v>2</v>
      </c>
      <c r="L10" s="20">
        <v>3</v>
      </c>
      <c r="N10" s="47">
        <v>2</v>
      </c>
      <c r="O10" s="20">
        <v>3</v>
      </c>
      <c r="P10" s="20">
        <v>2</v>
      </c>
      <c r="Q10" s="20">
        <v>2</v>
      </c>
      <c r="R10" s="20">
        <v>2</v>
      </c>
      <c r="S10" s="20">
        <v>2</v>
      </c>
      <c r="T10" s="20">
        <v>2</v>
      </c>
      <c r="U10" s="20">
        <v>3</v>
      </c>
      <c r="V10" s="20">
        <v>2</v>
      </c>
      <c r="W10" s="20">
        <v>2</v>
      </c>
      <c r="X10" s="25">
        <v>3</v>
      </c>
    </row>
    <row r="11" spans="1:24">
      <c r="A11" s="21">
        <v>4</v>
      </c>
      <c r="B11" s="22">
        <v>3</v>
      </c>
      <c r="C11" s="22">
        <v>4</v>
      </c>
      <c r="D11" s="22">
        <v>4</v>
      </c>
      <c r="E11" s="22">
        <v>4</v>
      </c>
      <c r="F11" s="22">
        <v>2</v>
      </c>
      <c r="G11" s="46">
        <v>4</v>
      </c>
      <c r="H11" s="22">
        <v>4</v>
      </c>
      <c r="I11" s="22">
        <v>3</v>
      </c>
      <c r="J11" s="22">
        <v>4</v>
      </c>
      <c r="K11" s="22">
        <v>4</v>
      </c>
      <c r="L11" s="22">
        <v>4</v>
      </c>
      <c r="N11" s="48">
        <v>3</v>
      </c>
      <c r="O11" s="22">
        <v>3</v>
      </c>
      <c r="P11" s="22">
        <v>3</v>
      </c>
      <c r="Q11" s="22">
        <v>3</v>
      </c>
      <c r="R11" s="22">
        <v>3</v>
      </c>
      <c r="S11" s="22">
        <v>2</v>
      </c>
      <c r="T11" s="22">
        <v>1</v>
      </c>
      <c r="U11" s="22">
        <v>3</v>
      </c>
      <c r="V11" s="22">
        <v>3</v>
      </c>
      <c r="W11" s="22">
        <v>1</v>
      </c>
      <c r="X11" s="26">
        <v>3</v>
      </c>
    </row>
    <row r="12" spans="1:24">
      <c r="A12" s="19">
        <v>3</v>
      </c>
      <c r="B12" s="20">
        <v>1</v>
      </c>
      <c r="C12" s="20">
        <v>2</v>
      </c>
      <c r="D12" s="20">
        <v>2</v>
      </c>
      <c r="E12" s="20">
        <v>3</v>
      </c>
      <c r="F12" s="20">
        <v>1</v>
      </c>
      <c r="G12" s="45">
        <v>3</v>
      </c>
      <c r="H12" s="20">
        <v>2</v>
      </c>
      <c r="I12" s="20">
        <v>3</v>
      </c>
      <c r="J12" s="20">
        <v>2</v>
      </c>
      <c r="K12" s="20">
        <v>2</v>
      </c>
      <c r="L12" s="20">
        <v>4</v>
      </c>
      <c r="N12" s="47">
        <v>2</v>
      </c>
      <c r="O12" s="20">
        <v>3</v>
      </c>
      <c r="P12" s="20">
        <v>1</v>
      </c>
      <c r="Q12" s="20">
        <v>2</v>
      </c>
      <c r="R12" s="20">
        <v>2</v>
      </c>
      <c r="S12" s="20">
        <v>2</v>
      </c>
      <c r="T12" s="20">
        <v>1</v>
      </c>
      <c r="U12" s="20">
        <v>3</v>
      </c>
      <c r="V12" s="20">
        <v>2</v>
      </c>
      <c r="W12" s="20">
        <v>2</v>
      </c>
      <c r="X12" s="25">
        <v>3</v>
      </c>
    </row>
    <row r="13" spans="1:24">
      <c r="A13" s="21">
        <v>3</v>
      </c>
      <c r="B13" s="22">
        <v>2</v>
      </c>
      <c r="C13" s="22">
        <v>3</v>
      </c>
      <c r="D13" s="22">
        <v>3</v>
      </c>
      <c r="E13" s="22">
        <v>3</v>
      </c>
      <c r="F13" s="22">
        <v>2</v>
      </c>
      <c r="G13" s="46">
        <v>3</v>
      </c>
      <c r="H13" s="22">
        <v>3</v>
      </c>
      <c r="I13" s="22">
        <v>3</v>
      </c>
      <c r="J13" s="22">
        <v>2</v>
      </c>
      <c r="K13" s="22">
        <v>2</v>
      </c>
      <c r="L13" s="22">
        <v>4</v>
      </c>
      <c r="N13" s="48">
        <v>3</v>
      </c>
      <c r="O13" s="22">
        <v>3</v>
      </c>
      <c r="P13" s="22">
        <v>2</v>
      </c>
      <c r="Q13" s="22">
        <v>2</v>
      </c>
      <c r="R13" s="22">
        <v>2</v>
      </c>
      <c r="S13" s="22">
        <v>3</v>
      </c>
      <c r="T13" s="22">
        <v>2</v>
      </c>
      <c r="U13" s="22">
        <v>3</v>
      </c>
      <c r="V13" s="22">
        <v>3</v>
      </c>
      <c r="W13" s="22">
        <v>2</v>
      </c>
      <c r="X13" s="26">
        <v>4</v>
      </c>
    </row>
    <row r="14" spans="1:24">
      <c r="A14" s="19">
        <v>4</v>
      </c>
      <c r="B14" s="20">
        <v>4</v>
      </c>
      <c r="C14" s="20">
        <v>3</v>
      </c>
      <c r="D14" s="20">
        <v>4</v>
      </c>
      <c r="E14" s="20">
        <v>4</v>
      </c>
      <c r="F14" s="20">
        <v>3</v>
      </c>
      <c r="G14" s="45">
        <v>4</v>
      </c>
      <c r="H14" s="20">
        <v>4</v>
      </c>
      <c r="I14" s="20">
        <v>4</v>
      </c>
      <c r="J14" s="20">
        <v>4</v>
      </c>
      <c r="K14" s="20">
        <v>4</v>
      </c>
      <c r="L14" s="20">
        <v>4</v>
      </c>
      <c r="N14" s="47">
        <v>3</v>
      </c>
      <c r="O14" s="20">
        <v>3</v>
      </c>
      <c r="P14" s="20">
        <v>3</v>
      </c>
      <c r="Q14" s="20">
        <v>3</v>
      </c>
      <c r="R14" s="20">
        <v>3</v>
      </c>
      <c r="S14" s="20">
        <v>3</v>
      </c>
      <c r="T14" s="20">
        <v>3</v>
      </c>
      <c r="U14" s="20">
        <v>3</v>
      </c>
      <c r="V14" s="20">
        <v>3</v>
      </c>
      <c r="W14" s="20">
        <v>3</v>
      </c>
      <c r="X14" s="25">
        <v>3</v>
      </c>
    </row>
    <row r="15" spans="1:24">
      <c r="A15" s="21">
        <v>3</v>
      </c>
      <c r="B15" s="22">
        <v>2</v>
      </c>
      <c r="C15" s="22">
        <v>3</v>
      </c>
      <c r="D15" s="22">
        <v>3</v>
      </c>
      <c r="E15" s="22">
        <v>3</v>
      </c>
      <c r="F15" s="22">
        <v>2</v>
      </c>
      <c r="G15" s="46">
        <v>3</v>
      </c>
      <c r="H15" s="22">
        <v>4</v>
      </c>
      <c r="I15" s="22">
        <v>3</v>
      </c>
      <c r="J15" s="22">
        <v>3</v>
      </c>
      <c r="K15" s="22">
        <v>3</v>
      </c>
      <c r="L15" s="22">
        <v>4</v>
      </c>
      <c r="N15" s="48">
        <v>3</v>
      </c>
      <c r="O15" s="22">
        <v>3</v>
      </c>
      <c r="P15" s="22">
        <v>3</v>
      </c>
      <c r="Q15" s="22">
        <v>2</v>
      </c>
      <c r="R15" s="22">
        <v>3</v>
      </c>
      <c r="S15" s="22">
        <v>2</v>
      </c>
      <c r="T15" s="22">
        <v>2</v>
      </c>
      <c r="U15" s="22">
        <v>2</v>
      </c>
      <c r="V15" s="22">
        <v>3</v>
      </c>
      <c r="W15" s="22">
        <v>2</v>
      </c>
      <c r="X15" s="26">
        <v>3</v>
      </c>
    </row>
    <row r="16" spans="1:24">
      <c r="A16" s="19">
        <v>3</v>
      </c>
      <c r="B16" s="20">
        <v>2</v>
      </c>
      <c r="C16" s="20">
        <v>3</v>
      </c>
      <c r="D16" s="20">
        <v>4</v>
      </c>
      <c r="E16" s="20">
        <v>3</v>
      </c>
      <c r="F16" s="20">
        <v>3</v>
      </c>
      <c r="G16" s="45">
        <v>3</v>
      </c>
      <c r="H16" s="20">
        <v>3</v>
      </c>
      <c r="I16" s="20">
        <v>3</v>
      </c>
      <c r="J16" s="20">
        <v>3</v>
      </c>
      <c r="K16" s="20">
        <v>3</v>
      </c>
      <c r="L16" s="20">
        <v>4</v>
      </c>
      <c r="N16" s="47">
        <v>4</v>
      </c>
      <c r="O16" s="20">
        <v>4</v>
      </c>
      <c r="P16" s="20">
        <v>3</v>
      </c>
      <c r="Q16" s="20">
        <v>2</v>
      </c>
      <c r="R16" s="20">
        <v>3</v>
      </c>
      <c r="S16" s="20">
        <v>3</v>
      </c>
      <c r="T16" s="20">
        <v>2</v>
      </c>
      <c r="U16" s="20">
        <v>3</v>
      </c>
      <c r="V16" s="20">
        <v>4</v>
      </c>
      <c r="W16" s="20">
        <v>2</v>
      </c>
      <c r="X16" s="25">
        <v>3</v>
      </c>
    </row>
    <row r="17" spans="1:24">
      <c r="A17" s="21">
        <v>3</v>
      </c>
      <c r="B17" s="22">
        <v>3</v>
      </c>
      <c r="C17" s="22">
        <v>3</v>
      </c>
      <c r="D17" s="22">
        <v>3</v>
      </c>
      <c r="E17" s="22">
        <v>3</v>
      </c>
      <c r="F17" s="22">
        <v>2</v>
      </c>
      <c r="G17" s="46">
        <v>2</v>
      </c>
      <c r="H17" s="22">
        <v>3</v>
      </c>
      <c r="I17" s="22">
        <v>2</v>
      </c>
      <c r="J17" s="22">
        <v>3</v>
      </c>
      <c r="K17" s="22">
        <v>3</v>
      </c>
      <c r="L17" s="22">
        <v>3</v>
      </c>
      <c r="N17" s="48">
        <v>3</v>
      </c>
      <c r="O17" s="22">
        <v>3</v>
      </c>
      <c r="P17" s="22">
        <v>3</v>
      </c>
      <c r="Q17" s="22">
        <v>2</v>
      </c>
      <c r="R17" s="22">
        <v>3</v>
      </c>
      <c r="S17" s="22">
        <v>3</v>
      </c>
      <c r="T17" s="22">
        <v>2</v>
      </c>
      <c r="U17" s="22">
        <v>3</v>
      </c>
      <c r="V17" s="22">
        <v>3</v>
      </c>
      <c r="W17" s="22">
        <v>2</v>
      </c>
      <c r="X17" s="26">
        <v>3</v>
      </c>
    </row>
    <row r="18" spans="1:24">
      <c r="A18" s="19">
        <v>3</v>
      </c>
      <c r="B18" s="20">
        <v>2</v>
      </c>
      <c r="C18" s="20">
        <v>3</v>
      </c>
      <c r="D18" s="20">
        <v>2</v>
      </c>
      <c r="E18" s="20">
        <v>3</v>
      </c>
      <c r="F18" s="20">
        <v>3</v>
      </c>
      <c r="G18" s="45">
        <v>3</v>
      </c>
      <c r="H18" s="20">
        <v>3</v>
      </c>
      <c r="I18" s="20">
        <v>3</v>
      </c>
      <c r="J18" s="20">
        <v>2</v>
      </c>
      <c r="K18" s="20">
        <v>3</v>
      </c>
      <c r="L18" s="20">
        <v>3</v>
      </c>
      <c r="N18" s="47">
        <v>4</v>
      </c>
      <c r="O18" s="20">
        <v>3</v>
      </c>
      <c r="P18" s="20">
        <v>3</v>
      </c>
      <c r="Q18" s="20">
        <v>3</v>
      </c>
      <c r="R18" s="20">
        <v>3</v>
      </c>
      <c r="S18" s="20">
        <v>3</v>
      </c>
      <c r="T18" s="20">
        <v>3</v>
      </c>
      <c r="U18" s="20">
        <v>4</v>
      </c>
      <c r="V18" s="20">
        <v>4</v>
      </c>
      <c r="W18" s="20">
        <v>3</v>
      </c>
      <c r="X18" s="25">
        <v>4</v>
      </c>
    </row>
    <row r="19" spans="1:24">
      <c r="A19" s="21">
        <v>4</v>
      </c>
      <c r="B19" s="22">
        <v>4</v>
      </c>
      <c r="C19" s="22">
        <v>4</v>
      </c>
      <c r="D19" s="22">
        <v>4</v>
      </c>
      <c r="E19" s="22">
        <v>4</v>
      </c>
      <c r="F19" s="22">
        <v>4</v>
      </c>
      <c r="G19" s="46">
        <v>4</v>
      </c>
      <c r="H19" s="22">
        <v>4</v>
      </c>
      <c r="I19" s="22">
        <v>4</v>
      </c>
      <c r="J19" s="22">
        <v>4</v>
      </c>
      <c r="K19" s="22">
        <v>4</v>
      </c>
      <c r="L19" s="22">
        <v>4</v>
      </c>
      <c r="N19" s="48">
        <v>3</v>
      </c>
      <c r="O19" s="22">
        <v>3</v>
      </c>
      <c r="P19" s="22">
        <v>3</v>
      </c>
      <c r="Q19" s="22">
        <v>3</v>
      </c>
      <c r="R19" s="22">
        <v>2</v>
      </c>
      <c r="S19" s="22">
        <v>1</v>
      </c>
      <c r="T19" s="22">
        <v>3</v>
      </c>
      <c r="U19" s="22">
        <v>3</v>
      </c>
      <c r="V19" s="22">
        <v>3</v>
      </c>
      <c r="W19" s="22">
        <v>1</v>
      </c>
      <c r="X19" s="26">
        <v>3</v>
      </c>
    </row>
    <row r="20" spans="1:24">
      <c r="A20" s="19">
        <v>3</v>
      </c>
      <c r="B20" s="20">
        <v>1</v>
      </c>
      <c r="C20" s="20">
        <v>3</v>
      </c>
      <c r="D20" s="20">
        <v>3</v>
      </c>
      <c r="E20" s="20">
        <v>3</v>
      </c>
      <c r="F20" s="20">
        <v>3</v>
      </c>
      <c r="G20" s="45">
        <v>3</v>
      </c>
      <c r="H20" s="20">
        <v>3</v>
      </c>
      <c r="I20" s="20">
        <v>3</v>
      </c>
      <c r="J20" s="20">
        <v>3</v>
      </c>
      <c r="K20" s="20">
        <v>3</v>
      </c>
      <c r="L20" s="20">
        <v>3</v>
      </c>
      <c r="N20" s="47">
        <v>3</v>
      </c>
      <c r="O20" s="20">
        <v>3</v>
      </c>
      <c r="P20" s="20">
        <v>3</v>
      </c>
      <c r="Q20" s="20">
        <v>3</v>
      </c>
      <c r="R20" s="20">
        <v>3</v>
      </c>
      <c r="S20" s="20">
        <v>2</v>
      </c>
      <c r="T20" s="20">
        <v>2</v>
      </c>
      <c r="U20" s="20">
        <v>3</v>
      </c>
      <c r="V20" s="20">
        <v>3</v>
      </c>
      <c r="W20" s="20">
        <v>2</v>
      </c>
      <c r="X20" s="25">
        <v>3</v>
      </c>
    </row>
    <row r="21" spans="1:24">
      <c r="A21" s="21">
        <v>4</v>
      </c>
      <c r="B21" s="22">
        <v>4</v>
      </c>
      <c r="C21" s="22">
        <v>4</v>
      </c>
      <c r="D21" s="22">
        <v>4</v>
      </c>
      <c r="E21" s="22">
        <v>4</v>
      </c>
      <c r="F21" s="22">
        <v>2</v>
      </c>
      <c r="G21" s="46">
        <v>4</v>
      </c>
      <c r="H21" s="22">
        <v>4</v>
      </c>
      <c r="I21" s="22">
        <v>3</v>
      </c>
      <c r="J21" s="22">
        <v>3</v>
      </c>
      <c r="K21" s="22">
        <v>4</v>
      </c>
      <c r="L21" s="22">
        <v>4</v>
      </c>
      <c r="N21" s="48">
        <v>3</v>
      </c>
      <c r="O21" s="22">
        <v>4</v>
      </c>
      <c r="P21" s="22">
        <v>4</v>
      </c>
      <c r="Q21" s="22">
        <v>4</v>
      </c>
      <c r="R21" s="22">
        <v>4</v>
      </c>
      <c r="S21" s="22">
        <v>4</v>
      </c>
      <c r="T21" s="22">
        <v>4</v>
      </c>
      <c r="U21" s="22">
        <v>3</v>
      </c>
      <c r="V21" s="22">
        <v>3</v>
      </c>
      <c r="W21" s="22">
        <v>4</v>
      </c>
      <c r="X21" s="26">
        <v>4</v>
      </c>
    </row>
    <row r="22" spans="1:24">
      <c r="A22" s="19">
        <v>4</v>
      </c>
      <c r="B22" s="20">
        <v>2</v>
      </c>
      <c r="C22" s="20">
        <v>4</v>
      </c>
      <c r="D22" s="20">
        <v>3</v>
      </c>
      <c r="E22" s="20">
        <v>4</v>
      </c>
      <c r="F22" s="20">
        <v>3</v>
      </c>
      <c r="G22" s="45">
        <v>4</v>
      </c>
      <c r="H22" s="20">
        <v>3</v>
      </c>
      <c r="I22" s="20">
        <v>3</v>
      </c>
      <c r="J22" s="20">
        <v>2</v>
      </c>
      <c r="K22" s="20">
        <v>3</v>
      </c>
      <c r="L22" s="20">
        <v>3</v>
      </c>
      <c r="N22" s="47">
        <v>2</v>
      </c>
      <c r="O22" s="20">
        <v>3</v>
      </c>
      <c r="P22" s="20">
        <v>2</v>
      </c>
      <c r="Q22" s="20">
        <v>1</v>
      </c>
      <c r="R22" s="20">
        <v>1</v>
      </c>
      <c r="S22" s="20">
        <v>3</v>
      </c>
      <c r="T22" s="20">
        <v>1</v>
      </c>
      <c r="U22" s="20">
        <v>1</v>
      </c>
      <c r="V22" s="20">
        <v>2</v>
      </c>
      <c r="W22" s="20">
        <v>1</v>
      </c>
      <c r="X22" s="25">
        <v>1</v>
      </c>
    </row>
    <row r="23" spans="1:24">
      <c r="A23" s="21">
        <v>4</v>
      </c>
      <c r="B23" s="22">
        <v>3</v>
      </c>
      <c r="C23" s="22">
        <v>2</v>
      </c>
      <c r="D23" s="22">
        <v>3</v>
      </c>
      <c r="E23" s="22">
        <v>4</v>
      </c>
      <c r="F23" s="22">
        <v>3</v>
      </c>
      <c r="G23" s="46">
        <v>4</v>
      </c>
      <c r="H23" s="22">
        <v>4</v>
      </c>
      <c r="I23" s="22">
        <v>3</v>
      </c>
      <c r="J23" s="22">
        <v>3</v>
      </c>
      <c r="K23" s="22">
        <v>2</v>
      </c>
      <c r="L23" s="22">
        <v>4</v>
      </c>
      <c r="N23" s="48">
        <v>1</v>
      </c>
      <c r="O23" s="22">
        <v>1</v>
      </c>
      <c r="P23" s="22">
        <v>3</v>
      </c>
      <c r="Q23" s="22">
        <v>1</v>
      </c>
      <c r="R23" s="22">
        <v>1</v>
      </c>
      <c r="S23" s="22">
        <v>2</v>
      </c>
      <c r="T23" s="22">
        <v>3</v>
      </c>
      <c r="U23" s="22">
        <v>1</v>
      </c>
      <c r="V23" s="22">
        <v>1</v>
      </c>
      <c r="W23" s="22">
        <v>1</v>
      </c>
      <c r="X23" s="26">
        <v>2</v>
      </c>
    </row>
    <row r="24" spans="1:24">
      <c r="A24" s="19">
        <v>4</v>
      </c>
      <c r="B24" s="20">
        <v>3</v>
      </c>
      <c r="C24" s="20">
        <v>3</v>
      </c>
      <c r="D24" s="20">
        <v>3</v>
      </c>
      <c r="E24" s="20">
        <v>3</v>
      </c>
      <c r="F24" s="20">
        <v>2</v>
      </c>
      <c r="G24" s="45">
        <v>4</v>
      </c>
      <c r="H24" s="20">
        <v>3</v>
      </c>
      <c r="I24" s="20">
        <v>3</v>
      </c>
      <c r="J24" s="20">
        <v>3</v>
      </c>
      <c r="K24" s="20">
        <v>3</v>
      </c>
      <c r="L24" s="20">
        <v>4</v>
      </c>
      <c r="N24" s="47">
        <v>3</v>
      </c>
      <c r="O24" s="20">
        <v>3</v>
      </c>
      <c r="P24" s="20">
        <v>3</v>
      </c>
      <c r="Q24" s="20">
        <v>3</v>
      </c>
      <c r="R24" s="20">
        <v>2</v>
      </c>
      <c r="S24" s="20">
        <v>2</v>
      </c>
      <c r="T24" s="20">
        <v>3</v>
      </c>
      <c r="U24" s="20">
        <v>3</v>
      </c>
      <c r="V24" s="20">
        <v>3</v>
      </c>
      <c r="W24" s="20">
        <v>2</v>
      </c>
      <c r="X24" s="25">
        <v>3</v>
      </c>
    </row>
    <row r="25" spans="1:24">
      <c r="A25" s="21">
        <v>3</v>
      </c>
      <c r="B25" s="22">
        <v>2</v>
      </c>
      <c r="C25" s="22">
        <v>2</v>
      </c>
      <c r="D25" s="22">
        <v>3</v>
      </c>
      <c r="E25" s="22">
        <v>3</v>
      </c>
      <c r="F25" s="22">
        <v>2</v>
      </c>
      <c r="G25" s="46">
        <v>3</v>
      </c>
      <c r="H25" s="22">
        <v>3</v>
      </c>
      <c r="I25" s="22">
        <v>2</v>
      </c>
      <c r="J25" s="22">
        <v>2</v>
      </c>
      <c r="K25" s="22">
        <v>2</v>
      </c>
      <c r="L25" s="22">
        <v>3</v>
      </c>
      <c r="N25" s="48">
        <v>3</v>
      </c>
      <c r="O25" s="22">
        <v>3</v>
      </c>
      <c r="P25" s="22">
        <v>3</v>
      </c>
      <c r="Q25" s="22">
        <v>3</v>
      </c>
      <c r="R25" s="22">
        <v>3</v>
      </c>
      <c r="S25" s="22">
        <v>2</v>
      </c>
      <c r="T25" s="22">
        <v>2</v>
      </c>
      <c r="U25" s="22">
        <v>3</v>
      </c>
      <c r="V25" s="22">
        <v>3</v>
      </c>
      <c r="W25" s="22">
        <v>2</v>
      </c>
      <c r="X25" s="26">
        <v>2</v>
      </c>
    </row>
    <row r="26" spans="1:24">
      <c r="A26" s="19">
        <v>4</v>
      </c>
      <c r="B26" s="20">
        <v>4</v>
      </c>
      <c r="C26" s="20">
        <v>3</v>
      </c>
      <c r="D26" s="20">
        <v>4</v>
      </c>
      <c r="E26" s="20">
        <v>3</v>
      </c>
      <c r="F26" s="20">
        <v>2</v>
      </c>
      <c r="G26" s="45">
        <v>4</v>
      </c>
      <c r="H26" s="20">
        <v>4</v>
      </c>
      <c r="I26" s="20">
        <v>4</v>
      </c>
      <c r="J26" s="20">
        <v>4</v>
      </c>
      <c r="K26" s="20">
        <v>4</v>
      </c>
      <c r="L26" s="20">
        <v>4</v>
      </c>
      <c r="N26" s="47">
        <v>3</v>
      </c>
      <c r="O26" s="20">
        <v>3</v>
      </c>
      <c r="P26" s="20">
        <v>3</v>
      </c>
      <c r="Q26" s="20">
        <v>2</v>
      </c>
      <c r="R26" s="20">
        <v>3</v>
      </c>
      <c r="S26" s="20">
        <v>1</v>
      </c>
      <c r="T26" s="20">
        <v>2</v>
      </c>
      <c r="U26" s="20">
        <v>3</v>
      </c>
      <c r="V26" s="20">
        <v>3</v>
      </c>
      <c r="W26" s="20">
        <v>2</v>
      </c>
      <c r="X26" s="25">
        <v>4</v>
      </c>
    </row>
    <row r="27" spans="1:24">
      <c r="A27" s="21">
        <v>4</v>
      </c>
      <c r="B27" s="22">
        <v>4</v>
      </c>
      <c r="C27" s="22">
        <v>4</v>
      </c>
      <c r="D27" s="22">
        <v>4</v>
      </c>
      <c r="E27" s="22">
        <v>4</v>
      </c>
      <c r="F27" s="22">
        <v>4</v>
      </c>
      <c r="G27" s="46">
        <v>4</v>
      </c>
      <c r="H27" s="22">
        <v>4</v>
      </c>
      <c r="I27" s="22">
        <v>4</v>
      </c>
      <c r="J27" s="22">
        <v>4</v>
      </c>
      <c r="K27" s="22">
        <v>4</v>
      </c>
      <c r="L27" s="22">
        <v>4</v>
      </c>
      <c r="N27" s="48">
        <v>4</v>
      </c>
      <c r="O27" s="22">
        <v>4</v>
      </c>
      <c r="P27" s="22">
        <v>4</v>
      </c>
      <c r="Q27" s="22">
        <v>4</v>
      </c>
      <c r="R27" s="22">
        <v>4</v>
      </c>
      <c r="S27" s="22">
        <v>1</v>
      </c>
      <c r="T27" s="22">
        <v>3</v>
      </c>
      <c r="U27" s="22">
        <v>4</v>
      </c>
      <c r="V27" s="22">
        <v>4</v>
      </c>
      <c r="W27" s="22">
        <v>4</v>
      </c>
      <c r="X27" s="26">
        <v>4</v>
      </c>
    </row>
    <row r="28" spans="1:24">
      <c r="A28" s="19">
        <v>4</v>
      </c>
      <c r="B28" s="20">
        <v>2</v>
      </c>
      <c r="C28" s="20">
        <v>2</v>
      </c>
      <c r="D28" s="20">
        <v>1</v>
      </c>
      <c r="E28" s="20">
        <v>2</v>
      </c>
      <c r="F28" s="20">
        <v>2</v>
      </c>
      <c r="G28" s="45">
        <v>4</v>
      </c>
      <c r="H28" s="20">
        <v>3</v>
      </c>
      <c r="I28" s="20">
        <v>2</v>
      </c>
      <c r="J28" s="20">
        <v>2</v>
      </c>
      <c r="K28" s="20">
        <v>2</v>
      </c>
      <c r="L28" s="20">
        <v>3</v>
      </c>
      <c r="N28" s="47">
        <v>3</v>
      </c>
      <c r="O28" s="20">
        <v>3</v>
      </c>
      <c r="P28" s="20">
        <v>4</v>
      </c>
      <c r="Q28" s="20">
        <v>2</v>
      </c>
      <c r="R28" s="20">
        <v>2</v>
      </c>
      <c r="S28" s="20">
        <v>1</v>
      </c>
      <c r="T28" s="20">
        <v>1</v>
      </c>
      <c r="U28" s="20">
        <v>2</v>
      </c>
      <c r="V28" s="20">
        <v>3</v>
      </c>
      <c r="W28" s="20">
        <v>2</v>
      </c>
      <c r="X28" s="25">
        <v>3</v>
      </c>
    </row>
    <row r="29" spans="1:24">
      <c r="A29" s="21">
        <v>3</v>
      </c>
      <c r="B29" s="22">
        <v>2</v>
      </c>
      <c r="C29" s="22">
        <v>3</v>
      </c>
      <c r="D29" s="22">
        <v>3</v>
      </c>
      <c r="E29" s="22">
        <v>3</v>
      </c>
      <c r="F29" s="22">
        <v>2</v>
      </c>
      <c r="G29" s="46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N29" s="48">
        <v>3</v>
      </c>
      <c r="O29" s="22">
        <v>3</v>
      </c>
      <c r="P29" s="22">
        <v>3</v>
      </c>
      <c r="Q29" s="22">
        <v>2</v>
      </c>
      <c r="R29" s="22">
        <v>2</v>
      </c>
      <c r="S29" s="22">
        <v>2</v>
      </c>
      <c r="T29" s="22">
        <v>2</v>
      </c>
      <c r="U29" s="22">
        <v>3</v>
      </c>
      <c r="V29" s="22">
        <v>3</v>
      </c>
      <c r="W29" s="22">
        <v>2</v>
      </c>
      <c r="X29" s="26">
        <v>3</v>
      </c>
    </row>
    <row r="30" spans="1:24">
      <c r="A30" s="19">
        <v>3</v>
      </c>
      <c r="B30" s="20">
        <v>3</v>
      </c>
      <c r="C30" s="20">
        <v>3</v>
      </c>
      <c r="D30" s="20">
        <v>3</v>
      </c>
      <c r="E30" s="20">
        <v>3</v>
      </c>
      <c r="F30" s="20">
        <v>3</v>
      </c>
      <c r="G30" s="45">
        <v>3</v>
      </c>
      <c r="H30" s="20">
        <v>4</v>
      </c>
      <c r="I30" s="20">
        <v>4</v>
      </c>
      <c r="J30" s="20">
        <v>3</v>
      </c>
      <c r="K30" s="20">
        <v>3</v>
      </c>
      <c r="L30" s="20">
        <v>4</v>
      </c>
      <c r="N30" s="47">
        <v>3</v>
      </c>
      <c r="O30" s="20">
        <v>2</v>
      </c>
      <c r="P30" s="20">
        <v>3</v>
      </c>
      <c r="Q30" s="20">
        <v>2</v>
      </c>
      <c r="R30" s="20">
        <v>3</v>
      </c>
      <c r="S30" s="20">
        <v>2</v>
      </c>
      <c r="T30" s="20">
        <v>3</v>
      </c>
      <c r="U30" s="20">
        <v>3</v>
      </c>
      <c r="V30" s="20">
        <v>3</v>
      </c>
      <c r="W30" s="20">
        <v>3</v>
      </c>
      <c r="X30" s="25">
        <v>3</v>
      </c>
    </row>
    <row r="31" spans="1:24">
      <c r="A31" s="21">
        <v>2</v>
      </c>
      <c r="B31" s="22">
        <v>1</v>
      </c>
      <c r="C31" s="22">
        <v>3</v>
      </c>
      <c r="D31" s="22">
        <v>2</v>
      </c>
      <c r="E31" s="22">
        <v>2</v>
      </c>
      <c r="F31" s="22">
        <v>2</v>
      </c>
      <c r="G31" s="46">
        <v>2</v>
      </c>
      <c r="H31" s="22">
        <v>3</v>
      </c>
      <c r="I31" s="22">
        <v>2</v>
      </c>
      <c r="J31" s="22">
        <v>2</v>
      </c>
      <c r="K31" s="22">
        <v>3</v>
      </c>
      <c r="L31" s="22">
        <v>3</v>
      </c>
      <c r="N31" s="48">
        <v>2</v>
      </c>
      <c r="O31" s="22">
        <v>2</v>
      </c>
      <c r="P31" s="22">
        <v>3</v>
      </c>
      <c r="Q31" s="22">
        <v>2</v>
      </c>
      <c r="R31" s="22">
        <v>3</v>
      </c>
      <c r="S31" s="22">
        <v>2</v>
      </c>
      <c r="T31" s="22">
        <v>2</v>
      </c>
      <c r="U31" s="22">
        <v>2</v>
      </c>
      <c r="V31" s="22">
        <v>2</v>
      </c>
      <c r="W31" s="22">
        <v>2</v>
      </c>
      <c r="X31" s="26">
        <v>2</v>
      </c>
    </row>
    <row r="32" spans="1:24">
      <c r="A32" s="19">
        <v>3</v>
      </c>
      <c r="B32" s="20">
        <v>3</v>
      </c>
      <c r="C32" s="20">
        <v>2</v>
      </c>
      <c r="D32" s="20">
        <v>2</v>
      </c>
      <c r="E32" s="20">
        <v>4</v>
      </c>
      <c r="F32" s="20">
        <v>1</v>
      </c>
      <c r="G32" s="45">
        <v>3</v>
      </c>
      <c r="H32" s="20">
        <v>4</v>
      </c>
      <c r="I32" s="20">
        <v>2</v>
      </c>
      <c r="J32" s="20">
        <v>2</v>
      </c>
      <c r="K32" s="20">
        <v>4</v>
      </c>
      <c r="L32" s="20">
        <v>4</v>
      </c>
      <c r="N32" s="47">
        <v>4</v>
      </c>
      <c r="O32" s="20">
        <v>4</v>
      </c>
      <c r="P32" s="20">
        <v>4</v>
      </c>
      <c r="Q32" s="20">
        <v>3</v>
      </c>
      <c r="R32" s="20">
        <v>4</v>
      </c>
      <c r="S32" s="20">
        <v>3</v>
      </c>
      <c r="T32" s="20">
        <v>2</v>
      </c>
      <c r="U32" s="20">
        <v>3</v>
      </c>
      <c r="V32" s="20">
        <v>4</v>
      </c>
      <c r="W32" s="20">
        <v>3</v>
      </c>
      <c r="X32" s="25">
        <v>4</v>
      </c>
    </row>
    <row r="33" spans="1:24">
      <c r="A33" s="21">
        <v>3</v>
      </c>
      <c r="B33" s="22">
        <v>2</v>
      </c>
      <c r="C33" s="22">
        <v>3</v>
      </c>
      <c r="D33" s="22">
        <v>3</v>
      </c>
      <c r="E33" s="22">
        <v>3</v>
      </c>
      <c r="F33" s="22">
        <v>2</v>
      </c>
      <c r="G33" s="46">
        <v>3</v>
      </c>
      <c r="H33" s="22">
        <v>4</v>
      </c>
      <c r="I33" s="22">
        <v>4</v>
      </c>
      <c r="J33" s="22">
        <v>4</v>
      </c>
      <c r="K33" s="22">
        <v>4</v>
      </c>
      <c r="L33" s="22">
        <v>4</v>
      </c>
      <c r="N33" s="48">
        <v>3</v>
      </c>
      <c r="O33" s="22">
        <v>4</v>
      </c>
      <c r="P33" s="22">
        <v>3</v>
      </c>
      <c r="Q33" s="22">
        <v>3</v>
      </c>
      <c r="R33" s="22">
        <v>3</v>
      </c>
      <c r="S33" s="22">
        <v>3</v>
      </c>
      <c r="T33" s="22">
        <v>2</v>
      </c>
      <c r="U33" s="22">
        <v>3</v>
      </c>
      <c r="V33" s="22">
        <v>3</v>
      </c>
      <c r="W33" s="22">
        <v>2</v>
      </c>
      <c r="X33" s="26">
        <v>3</v>
      </c>
    </row>
    <row r="34" spans="1:24">
      <c r="A34" s="19">
        <v>4</v>
      </c>
      <c r="B34" s="20">
        <v>4</v>
      </c>
      <c r="C34" s="20">
        <v>3</v>
      </c>
      <c r="D34" s="20">
        <v>4</v>
      </c>
      <c r="E34" s="20">
        <v>4</v>
      </c>
      <c r="F34" s="20">
        <v>3</v>
      </c>
      <c r="G34" s="45">
        <v>4</v>
      </c>
      <c r="H34" s="20">
        <v>3</v>
      </c>
      <c r="I34" s="20">
        <v>2</v>
      </c>
      <c r="J34" s="20">
        <v>3</v>
      </c>
      <c r="K34" s="20">
        <v>3</v>
      </c>
      <c r="L34" s="20">
        <v>3</v>
      </c>
      <c r="N34" s="47">
        <v>3</v>
      </c>
      <c r="O34" s="20">
        <v>3</v>
      </c>
      <c r="P34" s="20">
        <v>3</v>
      </c>
      <c r="Q34" s="20">
        <v>2</v>
      </c>
      <c r="R34" s="20">
        <v>3</v>
      </c>
      <c r="S34" s="20">
        <v>2</v>
      </c>
      <c r="T34" s="20">
        <v>2</v>
      </c>
      <c r="U34" s="20">
        <v>3</v>
      </c>
      <c r="V34" s="20">
        <v>3</v>
      </c>
      <c r="W34" s="20">
        <v>2</v>
      </c>
      <c r="X34" s="25">
        <v>3</v>
      </c>
    </row>
    <row r="35" spans="1:24">
      <c r="A35" s="21">
        <v>4</v>
      </c>
      <c r="B35" s="22">
        <v>4</v>
      </c>
      <c r="C35" s="22">
        <v>3</v>
      </c>
      <c r="D35" s="22">
        <v>3</v>
      </c>
      <c r="E35" s="22">
        <v>4</v>
      </c>
      <c r="F35" s="22">
        <v>2</v>
      </c>
      <c r="G35" s="46">
        <v>4</v>
      </c>
      <c r="H35" s="22">
        <v>4</v>
      </c>
      <c r="I35" s="22">
        <v>4</v>
      </c>
      <c r="J35" s="22">
        <v>3</v>
      </c>
      <c r="K35" s="22">
        <v>3</v>
      </c>
      <c r="L35" s="22">
        <v>3</v>
      </c>
      <c r="N35" s="48">
        <v>3</v>
      </c>
      <c r="O35" s="22">
        <v>3</v>
      </c>
      <c r="P35" s="22">
        <v>3</v>
      </c>
      <c r="Q35" s="22">
        <v>3</v>
      </c>
      <c r="R35" s="22">
        <v>3</v>
      </c>
      <c r="S35" s="22">
        <v>3</v>
      </c>
      <c r="T35" s="22">
        <v>3</v>
      </c>
      <c r="U35" s="22">
        <v>3</v>
      </c>
      <c r="V35" s="22">
        <v>3</v>
      </c>
      <c r="W35" s="22">
        <v>3</v>
      </c>
      <c r="X35" s="26">
        <v>3</v>
      </c>
    </row>
    <row r="36" spans="1:24">
      <c r="A36" s="19">
        <v>4</v>
      </c>
      <c r="B36" s="20">
        <v>4</v>
      </c>
      <c r="C36" s="20">
        <v>4</v>
      </c>
      <c r="D36" s="20">
        <v>4</v>
      </c>
      <c r="E36" s="20">
        <v>3</v>
      </c>
      <c r="F36" s="20">
        <v>2</v>
      </c>
      <c r="G36" s="45">
        <v>4</v>
      </c>
      <c r="H36" s="20">
        <v>4</v>
      </c>
      <c r="I36" s="20">
        <v>4</v>
      </c>
      <c r="J36" s="20">
        <v>3</v>
      </c>
      <c r="K36" s="20">
        <v>4</v>
      </c>
      <c r="L36" s="20">
        <v>4</v>
      </c>
      <c r="N36" s="47">
        <v>3</v>
      </c>
      <c r="O36" s="20">
        <v>3</v>
      </c>
      <c r="P36" s="20">
        <v>3</v>
      </c>
      <c r="Q36" s="20">
        <v>3</v>
      </c>
      <c r="R36" s="20">
        <v>3</v>
      </c>
      <c r="S36" s="20">
        <v>3</v>
      </c>
      <c r="T36" s="20">
        <v>2</v>
      </c>
      <c r="U36" s="20">
        <v>3</v>
      </c>
      <c r="V36" s="20">
        <v>3</v>
      </c>
      <c r="W36" s="20">
        <v>3</v>
      </c>
      <c r="X36" s="25">
        <v>3</v>
      </c>
    </row>
    <row r="37" spans="1:24">
      <c r="A37" s="21">
        <v>4</v>
      </c>
      <c r="B37" s="22">
        <v>2</v>
      </c>
      <c r="C37" s="22">
        <v>4</v>
      </c>
      <c r="D37" s="22">
        <v>4</v>
      </c>
      <c r="E37" s="22">
        <v>4</v>
      </c>
      <c r="F37" s="22">
        <v>4</v>
      </c>
      <c r="G37" s="46">
        <v>4</v>
      </c>
      <c r="H37" s="22">
        <v>4</v>
      </c>
      <c r="I37" s="22">
        <v>3</v>
      </c>
      <c r="J37" s="22">
        <v>2</v>
      </c>
      <c r="K37" s="22">
        <v>4</v>
      </c>
      <c r="L37" s="22">
        <v>4</v>
      </c>
      <c r="N37" s="48">
        <v>3</v>
      </c>
      <c r="O37" s="22">
        <v>3</v>
      </c>
      <c r="P37" s="22">
        <v>3</v>
      </c>
      <c r="Q37" s="22">
        <v>3</v>
      </c>
      <c r="R37" s="22">
        <v>2</v>
      </c>
      <c r="S37" s="22">
        <v>1</v>
      </c>
      <c r="T37" s="22">
        <v>2</v>
      </c>
      <c r="U37" s="22">
        <v>3</v>
      </c>
      <c r="V37" s="22">
        <v>3</v>
      </c>
      <c r="W37" s="22">
        <v>3</v>
      </c>
      <c r="X37" s="26">
        <v>3</v>
      </c>
    </row>
    <row r="38" spans="1:24">
      <c r="A38" s="19">
        <v>4</v>
      </c>
      <c r="B38" s="20">
        <v>4</v>
      </c>
      <c r="C38" s="20">
        <v>4</v>
      </c>
      <c r="D38" s="20">
        <v>4</v>
      </c>
      <c r="E38" s="20">
        <v>3</v>
      </c>
      <c r="F38" s="20">
        <v>3</v>
      </c>
      <c r="G38" s="45">
        <v>4</v>
      </c>
      <c r="H38" s="20">
        <v>4</v>
      </c>
      <c r="I38" s="20">
        <v>4</v>
      </c>
      <c r="J38" s="20">
        <v>4</v>
      </c>
      <c r="K38" s="20">
        <v>4</v>
      </c>
      <c r="L38" s="20">
        <v>4</v>
      </c>
      <c r="N38" s="47">
        <v>3</v>
      </c>
      <c r="O38" s="20">
        <v>3</v>
      </c>
      <c r="P38" s="20">
        <v>3</v>
      </c>
      <c r="Q38" s="20">
        <v>2</v>
      </c>
      <c r="R38" s="20">
        <v>2</v>
      </c>
      <c r="S38" s="20">
        <v>1</v>
      </c>
      <c r="T38" s="20">
        <v>1</v>
      </c>
      <c r="U38" s="20">
        <v>2</v>
      </c>
      <c r="V38" s="20">
        <v>3</v>
      </c>
      <c r="W38" s="20">
        <v>2</v>
      </c>
      <c r="X38" s="25">
        <v>3</v>
      </c>
    </row>
    <row r="39" spans="1:24">
      <c r="A39" s="21">
        <v>4</v>
      </c>
      <c r="B39" s="22">
        <v>4</v>
      </c>
      <c r="C39" s="22">
        <v>4</v>
      </c>
      <c r="D39" s="22">
        <v>4</v>
      </c>
      <c r="E39" s="22">
        <v>4</v>
      </c>
      <c r="F39" s="22">
        <v>4</v>
      </c>
      <c r="G39" s="46">
        <v>4</v>
      </c>
      <c r="H39" s="22">
        <v>4</v>
      </c>
      <c r="I39" s="22">
        <v>4</v>
      </c>
      <c r="J39" s="22">
        <v>4</v>
      </c>
      <c r="K39" s="22">
        <v>4</v>
      </c>
      <c r="L39" s="22">
        <v>3</v>
      </c>
      <c r="N39" s="48">
        <v>2</v>
      </c>
      <c r="O39" s="22">
        <v>1</v>
      </c>
      <c r="P39" s="22">
        <v>1</v>
      </c>
      <c r="Q39" s="22">
        <v>1</v>
      </c>
      <c r="R39" s="22">
        <v>1</v>
      </c>
      <c r="S39" s="22">
        <v>2</v>
      </c>
      <c r="T39" s="22">
        <v>1</v>
      </c>
      <c r="U39" s="22">
        <v>2</v>
      </c>
      <c r="V39" s="22">
        <v>2</v>
      </c>
      <c r="W39" s="22">
        <v>2</v>
      </c>
      <c r="X39" s="26">
        <v>2</v>
      </c>
    </row>
    <row r="40" spans="1:24">
      <c r="A40" s="19">
        <v>4</v>
      </c>
      <c r="B40" s="20">
        <v>3</v>
      </c>
      <c r="C40" s="20">
        <v>3</v>
      </c>
      <c r="D40" s="20">
        <v>3</v>
      </c>
      <c r="E40" s="20">
        <v>4</v>
      </c>
      <c r="F40" s="20">
        <v>2</v>
      </c>
      <c r="G40" s="45">
        <v>4</v>
      </c>
      <c r="H40" s="20">
        <v>4</v>
      </c>
      <c r="I40" s="20">
        <v>3</v>
      </c>
      <c r="J40" s="20">
        <v>3</v>
      </c>
      <c r="K40" s="20">
        <v>4</v>
      </c>
      <c r="L40" s="20">
        <v>4</v>
      </c>
      <c r="N40" s="47">
        <v>3</v>
      </c>
      <c r="O40" s="20">
        <v>3</v>
      </c>
      <c r="P40" s="20">
        <v>3</v>
      </c>
      <c r="Q40" s="20">
        <v>2</v>
      </c>
      <c r="R40" s="20">
        <v>3</v>
      </c>
      <c r="S40" s="20">
        <v>3</v>
      </c>
      <c r="T40" s="20">
        <v>3</v>
      </c>
      <c r="U40" s="20">
        <v>2</v>
      </c>
      <c r="V40" s="20">
        <v>3</v>
      </c>
      <c r="W40" s="20">
        <v>3</v>
      </c>
      <c r="X40" s="25">
        <v>2</v>
      </c>
    </row>
    <row r="41" spans="1:24">
      <c r="A41" s="21">
        <v>3</v>
      </c>
      <c r="B41" s="22">
        <v>3</v>
      </c>
      <c r="C41" s="22">
        <v>3</v>
      </c>
      <c r="D41" s="22">
        <v>4</v>
      </c>
      <c r="E41" s="22">
        <v>3</v>
      </c>
      <c r="F41" s="22">
        <v>3</v>
      </c>
      <c r="G41" s="46">
        <v>3</v>
      </c>
      <c r="H41" s="22">
        <v>3</v>
      </c>
      <c r="I41" s="22">
        <v>3</v>
      </c>
      <c r="J41" s="22">
        <v>3</v>
      </c>
      <c r="K41" s="22">
        <v>4</v>
      </c>
      <c r="L41" s="22">
        <v>4</v>
      </c>
      <c r="N41" s="48">
        <v>3</v>
      </c>
      <c r="O41" s="22">
        <v>3</v>
      </c>
      <c r="P41" s="22">
        <v>3</v>
      </c>
      <c r="Q41" s="22">
        <v>3</v>
      </c>
      <c r="R41" s="22">
        <v>3</v>
      </c>
      <c r="S41" s="22">
        <v>3</v>
      </c>
      <c r="T41" s="22">
        <v>3</v>
      </c>
      <c r="U41" s="22">
        <v>3</v>
      </c>
      <c r="V41" s="22">
        <v>3</v>
      </c>
      <c r="W41" s="22">
        <v>3</v>
      </c>
      <c r="X41" s="26">
        <v>4</v>
      </c>
    </row>
    <row r="42" spans="1:24">
      <c r="A42" s="19">
        <v>4</v>
      </c>
      <c r="B42" s="20">
        <v>2</v>
      </c>
      <c r="C42" s="20">
        <v>3</v>
      </c>
      <c r="D42" s="20">
        <v>3</v>
      </c>
      <c r="E42" s="20">
        <v>4</v>
      </c>
      <c r="F42" s="20">
        <v>2</v>
      </c>
      <c r="G42" s="45">
        <v>4</v>
      </c>
      <c r="H42" s="20">
        <v>3</v>
      </c>
      <c r="I42" s="20">
        <v>3</v>
      </c>
      <c r="J42" s="20">
        <v>3</v>
      </c>
      <c r="K42" s="20">
        <v>3</v>
      </c>
      <c r="L42" s="20">
        <v>3</v>
      </c>
      <c r="N42" s="47">
        <v>3</v>
      </c>
      <c r="O42" s="20">
        <v>3</v>
      </c>
      <c r="P42" s="20">
        <v>3</v>
      </c>
      <c r="Q42" s="20">
        <v>2</v>
      </c>
      <c r="R42" s="20">
        <v>3</v>
      </c>
      <c r="S42" s="20">
        <v>2</v>
      </c>
      <c r="T42" s="20">
        <v>3</v>
      </c>
      <c r="U42" s="20">
        <v>3</v>
      </c>
      <c r="V42" s="20">
        <v>3</v>
      </c>
      <c r="W42" s="20">
        <v>2</v>
      </c>
      <c r="X42" s="25">
        <v>3</v>
      </c>
    </row>
    <row r="43" spans="1:24">
      <c r="A43" s="21">
        <v>4</v>
      </c>
      <c r="B43" s="22">
        <v>3</v>
      </c>
      <c r="C43" s="22">
        <v>3</v>
      </c>
      <c r="D43" s="22">
        <v>4</v>
      </c>
      <c r="E43" s="22">
        <v>4</v>
      </c>
      <c r="F43" s="22">
        <v>3</v>
      </c>
      <c r="G43" s="46">
        <v>4</v>
      </c>
      <c r="H43" s="22">
        <v>3</v>
      </c>
      <c r="I43" s="22">
        <v>4</v>
      </c>
      <c r="J43" s="22">
        <v>3</v>
      </c>
      <c r="K43" s="22">
        <v>4</v>
      </c>
      <c r="L43" s="22">
        <v>4</v>
      </c>
      <c r="N43" s="48">
        <v>4</v>
      </c>
      <c r="O43" s="22">
        <v>3</v>
      </c>
      <c r="P43" s="22">
        <v>4</v>
      </c>
      <c r="Q43" s="22">
        <v>4</v>
      </c>
      <c r="R43" s="22">
        <v>3</v>
      </c>
      <c r="S43" s="22">
        <v>3</v>
      </c>
      <c r="T43" s="22">
        <v>3</v>
      </c>
      <c r="U43" s="22">
        <v>4</v>
      </c>
      <c r="V43" s="22">
        <v>4</v>
      </c>
      <c r="W43" s="22">
        <v>3</v>
      </c>
      <c r="X43" s="26">
        <v>4</v>
      </c>
    </row>
    <row r="44" spans="1:24">
      <c r="A44" s="19">
        <v>4</v>
      </c>
      <c r="B44" s="20">
        <v>3</v>
      </c>
      <c r="C44" s="20">
        <v>3</v>
      </c>
      <c r="D44" s="20">
        <v>3</v>
      </c>
      <c r="E44" s="20">
        <v>3</v>
      </c>
      <c r="F44" s="20">
        <v>2</v>
      </c>
      <c r="G44" s="45">
        <v>4</v>
      </c>
      <c r="H44" s="20">
        <v>4</v>
      </c>
      <c r="I44" s="20">
        <v>3</v>
      </c>
      <c r="J44" s="20">
        <v>3</v>
      </c>
      <c r="K44" s="20">
        <v>4</v>
      </c>
      <c r="L44" s="20">
        <v>4</v>
      </c>
      <c r="N44" s="47">
        <v>3</v>
      </c>
      <c r="O44" s="20">
        <v>3</v>
      </c>
      <c r="P44" s="20">
        <v>3</v>
      </c>
      <c r="Q44" s="20">
        <v>2</v>
      </c>
      <c r="R44" s="20">
        <v>2</v>
      </c>
      <c r="S44" s="20">
        <v>2</v>
      </c>
      <c r="T44" s="20">
        <v>2</v>
      </c>
      <c r="U44" s="20">
        <v>3</v>
      </c>
      <c r="V44" s="20">
        <v>3</v>
      </c>
      <c r="W44" s="20">
        <v>2</v>
      </c>
      <c r="X44" s="25">
        <v>2</v>
      </c>
    </row>
    <row r="45" spans="1:24">
      <c r="A45" s="21">
        <v>3</v>
      </c>
      <c r="B45" s="22">
        <v>3</v>
      </c>
      <c r="C45" s="22">
        <v>3</v>
      </c>
      <c r="D45" s="22">
        <v>3</v>
      </c>
      <c r="E45" s="22">
        <v>3</v>
      </c>
      <c r="F45" s="22">
        <v>3</v>
      </c>
      <c r="G45" s="46">
        <v>3</v>
      </c>
      <c r="H45" s="22">
        <v>3</v>
      </c>
      <c r="I45" s="22">
        <v>3</v>
      </c>
      <c r="J45" s="22">
        <v>3</v>
      </c>
      <c r="K45" s="22">
        <v>3</v>
      </c>
      <c r="L45" s="22">
        <v>3</v>
      </c>
      <c r="N45" s="48">
        <v>2</v>
      </c>
      <c r="O45" s="22">
        <v>2</v>
      </c>
      <c r="P45" s="22">
        <v>2</v>
      </c>
      <c r="Q45" s="22">
        <v>2</v>
      </c>
      <c r="R45" s="22">
        <v>2</v>
      </c>
      <c r="S45" s="22">
        <v>2</v>
      </c>
      <c r="T45" s="22">
        <v>2</v>
      </c>
      <c r="U45" s="22">
        <v>2</v>
      </c>
      <c r="V45" s="22">
        <v>2</v>
      </c>
      <c r="W45" s="22">
        <v>2</v>
      </c>
      <c r="X45" s="26">
        <v>2</v>
      </c>
    </row>
    <row r="46" spans="1:24">
      <c r="A46" s="19">
        <v>3</v>
      </c>
      <c r="B46" s="20">
        <v>2</v>
      </c>
      <c r="C46" s="20">
        <v>3</v>
      </c>
      <c r="D46" s="20">
        <v>2</v>
      </c>
      <c r="E46" s="20">
        <v>3</v>
      </c>
      <c r="F46" s="20">
        <v>2</v>
      </c>
      <c r="G46" s="45">
        <v>3</v>
      </c>
      <c r="H46" s="20">
        <v>3</v>
      </c>
      <c r="I46" s="20">
        <v>3</v>
      </c>
      <c r="J46" s="20">
        <v>3</v>
      </c>
      <c r="K46" s="20">
        <v>3</v>
      </c>
      <c r="L46" s="20">
        <v>3</v>
      </c>
      <c r="N46" s="47">
        <v>3</v>
      </c>
      <c r="O46" s="20">
        <v>3</v>
      </c>
      <c r="P46" s="20">
        <v>3</v>
      </c>
      <c r="Q46" s="20">
        <v>2</v>
      </c>
      <c r="R46" s="20">
        <v>3</v>
      </c>
      <c r="S46" s="20">
        <v>3</v>
      </c>
      <c r="T46" s="20">
        <v>2</v>
      </c>
      <c r="U46" s="20">
        <v>3</v>
      </c>
      <c r="V46" s="20">
        <v>3</v>
      </c>
      <c r="W46" s="20">
        <v>3</v>
      </c>
      <c r="X46" s="25">
        <v>3</v>
      </c>
    </row>
    <row r="47" spans="1:24">
      <c r="A47" s="21">
        <v>3</v>
      </c>
      <c r="B47" s="22">
        <v>2</v>
      </c>
      <c r="C47" s="22">
        <v>3</v>
      </c>
      <c r="D47" s="22">
        <v>3</v>
      </c>
      <c r="E47" s="22">
        <v>3</v>
      </c>
      <c r="F47" s="22">
        <v>3</v>
      </c>
      <c r="G47" s="46">
        <v>3</v>
      </c>
      <c r="H47" s="22">
        <v>4</v>
      </c>
      <c r="I47" s="22">
        <v>3</v>
      </c>
      <c r="J47" s="22">
        <v>4</v>
      </c>
      <c r="K47" s="22">
        <v>4</v>
      </c>
      <c r="L47" s="22">
        <v>4</v>
      </c>
      <c r="N47" s="48">
        <v>3</v>
      </c>
      <c r="O47" s="22">
        <v>3</v>
      </c>
      <c r="P47" s="22">
        <v>4</v>
      </c>
      <c r="Q47" s="22">
        <v>3</v>
      </c>
      <c r="R47" s="22">
        <v>3</v>
      </c>
      <c r="S47" s="22">
        <v>2</v>
      </c>
      <c r="T47" s="22">
        <v>3</v>
      </c>
      <c r="U47" s="22">
        <v>3</v>
      </c>
      <c r="V47" s="22">
        <v>3</v>
      </c>
      <c r="W47" s="22">
        <v>3</v>
      </c>
      <c r="X47" s="26">
        <v>3</v>
      </c>
    </row>
    <row r="48" spans="1:24">
      <c r="A48" s="19">
        <v>4</v>
      </c>
      <c r="B48" s="20">
        <v>4</v>
      </c>
      <c r="C48" s="20">
        <v>4</v>
      </c>
      <c r="D48" s="20">
        <v>4</v>
      </c>
      <c r="E48" s="20">
        <v>4</v>
      </c>
      <c r="F48" s="20">
        <v>4</v>
      </c>
      <c r="G48" s="45">
        <v>4</v>
      </c>
      <c r="H48" s="20">
        <v>4</v>
      </c>
      <c r="I48" s="20">
        <v>4</v>
      </c>
      <c r="J48" s="20">
        <v>4</v>
      </c>
      <c r="K48" s="20">
        <v>4</v>
      </c>
      <c r="L48" s="20">
        <v>4</v>
      </c>
      <c r="N48" s="47">
        <v>3</v>
      </c>
      <c r="O48" s="20">
        <v>1</v>
      </c>
      <c r="P48" s="20">
        <v>1</v>
      </c>
      <c r="Q48" s="20">
        <v>1</v>
      </c>
      <c r="R48" s="20">
        <v>1</v>
      </c>
      <c r="S48" s="20">
        <v>2</v>
      </c>
      <c r="T48" s="20">
        <v>2</v>
      </c>
      <c r="U48" s="20">
        <v>1</v>
      </c>
      <c r="V48" s="20">
        <v>3</v>
      </c>
      <c r="W48" s="20">
        <v>2</v>
      </c>
      <c r="X48" s="25">
        <v>2</v>
      </c>
    </row>
    <row r="49" spans="1:24">
      <c r="A49" s="21">
        <v>4</v>
      </c>
      <c r="B49" s="22">
        <v>4</v>
      </c>
      <c r="C49" s="22">
        <v>4</v>
      </c>
      <c r="D49" s="22">
        <v>4</v>
      </c>
      <c r="E49" s="22">
        <v>4</v>
      </c>
      <c r="F49" s="22">
        <v>4</v>
      </c>
      <c r="G49" s="46">
        <v>4</v>
      </c>
      <c r="H49" s="22">
        <v>4</v>
      </c>
      <c r="I49" s="22">
        <v>4</v>
      </c>
      <c r="J49" s="22">
        <v>4</v>
      </c>
      <c r="K49" s="22">
        <v>4</v>
      </c>
      <c r="L49" s="22">
        <v>4</v>
      </c>
      <c r="N49" s="48">
        <v>4</v>
      </c>
      <c r="O49" s="22">
        <v>3</v>
      </c>
      <c r="P49" s="22">
        <v>4</v>
      </c>
      <c r="Q49" s="22">
        <v>4</v>
      </c>
      <c r="R49" s="22">
        <v>1</v>
      </c>
      <c r="S49" s="22">
        <v>4</v>
      </c>
      <c r="T49" s="22">
        <v>4</v>
      </c>
      <c r="U49" s="22">
        <v>4</v>
      </c>
      <c r="V49" s="22">
        <v>4</v>
      </c>
      <c r="W49" s="22">
        <v>4</v>
      </c>
      <c r="X49" s="26">
        <v>4</v>
      </c>
    </row>
    <row r="50" spans="1:24">
      <c r="A50" s="19">
        <v>4</v>
      </c>
      <c r="B50" s="20">
        <v>4</v>
      </c>
      <c r="C50" s="20">
        <v>4</v>
      </c>
      <c r="D50" s="20">
        <v>4</v>
      </c>
      <c r="E50" s="20">
        <v>4</v>
      </c>
      <c r="F50" s="20">
        <v>2</v>
      </c>
      <c r="G50" s="45">
        <v>4</v>
      </c>
      <c r="H50" s="20">
        <v>4</v>
      </c>
      <c r="I50" s="20">
        <v>4</v>
      </c>
      <c r="J50" s="20">
        <v>4</v>
      </c>
      <c r="K50" s="20">
        <v>4</v>
      </c>
      <c r="L50" s="20">
        <v>4</v>
      </c>
      <c r="N50" s="47">
        <v>4</v>
      </c>
      <c r="O50" s="20">
        <v>3</v>
      </c>
      <c r="P50" s="20">
        <v>3</v>
      </c>
      <c r="Q50" s="20">
        <v>3</v>
      </c>
      <c r="R50" s="20">
        <v>3</v>
      </c>
      <c r="S50" s="20">
        <v>2</v>
      </c>
      <c r="T50" s="20">
        <v>2</v>
      </c>
      <c r="U50" s="20">
        <v>4</v>
      </c>
      <c r="V50" s="20">
        <v>4</v>
      </c>
      <c r="W50" s="20">
        <v>2</v>
      </c>
      <c r="X50" s="25">
        <v>3</v>
      </c>
    </row>
    <row r="51" spans="1:24">
      <c r="A51" s="21">
        <v>4</v>
      </c>
      <c r="B51" s="22">
        <v>3</v>
      </c>
      <c r="C51" s="22">
        <v>3</v>
      </c>
      <c r="D51" s="22">
        <v>4</v>
      </c>
      <c r="E51" s="22">
        <v>4</v>
      </c>
      <c r="F51" s="22">
        <v>4</v>
      </c>
      <c r="G51" s="46">
        <v>4</v>
      </c>
      <c r="H51" s="22">
        <v>4</v>
      </c>
      <c r="I51" s="22">
        <v>4</v>
      </c>
      <c r="J51" s="22">
        <v>3</v>
      </c>
      <c r="K51" s="22">
        <v>4</v>
      </c>
      <c r="L51" s="22">
        <v>4</v>
      </c>
      <c r="N51" s="48">
        <v>3</v>
      </c>
      <c r="O51" s="22">
        <v>3</v>
      </c>
      <c r="P51" s="22">
        <v>4</v>
      </c>
      <c r="Q51" s="22">
        <v>4</v>
      </c>
      <c r="R51" s="22">
        <v>3</v>
      </c>
      <c r="S51" s="22">
        <v>3</v>
      </c>
      <c r="T51" s="22">
        <v>3</v>
      </c>
      <c r="U51" s="22">
        <v>3</v>
      </c>
      <c r="V51" s="22">
        <v>3</v>
      </c>
      <c r="W51" s="22">
        <v>3</v>
      </c>
      <c r="X51" s="26">
        <v>3</v>
      </c>
    </row>
    <row r="52" spans="1:24">
      <c r="A52" s="19">
        <v>4</v>
      </c>
      <c r="B52" s="20">
        <v>3</v>
      </c>
      <c r="C52" s="20">
        <v>3</v>
      </c>
      <c r="D52" s="20">
        <v>3</v>
      </c>
      <c r="E52" s="20">
        <v>3</v>
      </c>
      <c r="F52" s="20">
        <v>3</v>
      </c>
      <c r="G52" s="45">
        <v>4</v>
      </c>
      <c r="H52" s="20">
        <v>3</v>
      </c>
      <c r="I52" s="20">
        <v>2</v>
      </c>
      <c r="J52" s="20">
        <v>3</v>
      </c>
      <c r="K52" s="20">
        <v>3</v>
      </c>
      <c r="L52" s="20">
        <v>3</v>
      </c>
      <c r="N52" s="47">
        <v>3</v>
      </c>
      <c r="O52" s="20">
        <v>3</v>
      </c>
      <c r="P52" s="20">
        <v>3</v>
      </c>
      <c r="Q52" s="20">
        <v>3</v>
      </c>
      <c r="R52" s="20">
        <v>3</v>
      </c>
      <c r="S52" s="20">
        <v>3</v>
      </c>
      <c r="T52" s="20">
        <v>3</v>
      </c>
      <c r="U52" s="20">
        <v>3</v>
      </c>
      <c r="V52" s="20">
        <v>3</v>
      </c>
      <c r="W52" s="20">
        <v>3</v>
      </c>
      <c r="X52" s="25">
        <v>3</v>
      </c>
    </row>
    <row r="53" spans="1:24">
      <c r="A53" s="21">
        <v>3</v>
      </c>
      <c r="B53" s="22">
        <v>3</v>
      </c>
      <c r="C53" s="22">
        <v>3</v>
      </c>
      <c r="D53" s="22">
        <v>3</v>
      </c>
      <c r="E53" s="22">
        <v>3</v>
      </c>
      <c r="F53" s="22">
        <v>3</v>
      </c>
      <c r="G53" s="46">
        <v>3</v>
      </c>
      <c r="H53" s="22">
        <v>3</v>
      </c>
      <c r="I53" s="22">
        <v>3</v>
      </c>
      <c r="J53" s="22">
        <v>3</v>
      </c>
      <c r="K53" s="22">
        <v>3</v>
      </c>
      <c r="L53" s="22">
        <v>3</v>
      </c>
      <c r="N53" s="48">
        <v>3</v>
      </c>
      <c r="O53" s="22">
        <v>3</v>
      </c>
      <c r="P53" s="22">
        <v>3</v>
      </c>
      <c r="Q53" s="22">
        <v>3</v>
      </c>
      <c r="R53" s="22">
        <v>3</v>
      </c>
      <c r="S53" s="22">
        <v>2</v>
      </c>
      <c r="T53" s="22">
        <v>3</v>
      </c>
      <c r="U53" s="22">
        <v>3</v>
      </c>
      <c r="V53" s="22">
        <v>3</v>
      </c>
      <c r="W53" s="22">
        <v>3</v>
      </c>
      <c r="X53" s="26">
        <v>3</v>
      </c>
    </row>
    <row r="54" spans="1:24">
      <c r="A54" s="19">
        <v>3</v>
      </c>
      <c r="B54" s="20">
        <v>2</v>
      </c>
      <c r="C54" s="20">
        <v>3</v>
      </c>
      <c r="D54" s="20">
        <v>2</v>
      </c>
      <c r="E54" s="20">
        <v>3</v>
      </c>
      <c r="F54" s="20">
        <v>2</v>
      </c>
      <c r="G54" s="45">
        <v>3</v>
      </c>
      <c r="H54" s="20">
        <v>3</v>
      </c>
      <c r="I54" s="20">
        <v>3</v>
      </c>
      <c r="J54" s="20">
        <v>3</v>
      </c>
      <c r="K54" s="20">
        <v>3</v>
      </c>
      <c r="L54" s="20">
        <v>3</v>
      </c>
      <c r="N54" s="47">
        <v>3</v>
      </c>
      <c r="O54" s="20">
        <v>2</v>
      </c>
      <c r="P54" s="20">
        <v>3</v>
      </c>
      <c r="Q54" s="20">
        <v>2</v>
      </c>
      <c r="R54" s="20">
        <v>3</v>
      </c>
      <c r="S54" s="20">
        <v>3</v>
      </c>
      <c r="T54" s="20">
        <v>3</v>
      </c>
      <c r="U54" s="20">
        <v>3</v>
      </c>
      <c r="V54" s="20">
        <v>3</v>
      </c>
      <c r="W54" s="20">
        <v>2</v>
      </c>
      <c r="X54" s="25">
        <v>3</v>
      </c>
    </row>
    <row r="55" spans="1:24">
      <c r="A55" s="21">
        <v>4</v>
      </c>
      <c r="B55" s="22">
        <v>4</v>
      </c>
      <c r="C55" s="22">
        <v>4</v>
      </c>
      <c r="D55" s="22">
        <v>4</v>
      </c>
      <c r="E55" s="22">
        <v>3</v>
      </c>
      <c r="F55" s="22">
        <v>2</v>
      </c>
      <c r="G55" s="46">
        <v>4</v>
      </c>
      <c r="H55" s="22">
        <v>4</v>
      </c>
      <c r="I55" s="22">
        <v>2</v>
      </c>
      <c r="J55" s="22">
        <v>3</v>
      </c>
      <c r="K55" s="22">
        <v>4</v>
      </c>
      <c r="L55" s="22">
        <v>4</v>
      </c>
      <c r="N55" s="48">
        <v>3</v>
      </c>
      <c r="O55" s="22">
        <v>3</v>
      </c>
      <c r="P55" s="22">
        <v>3</v>
      </c>
      <c r="Q55" s="22">
        <v>3</v>
      </c>
      <c r="R55" s="22">
        <v>2</v>
      </c>
      <c r="S55" s="22">
        <v>3</v>
      </c>
      <c r="T55" s="22">
        <v>2</v>
      </c>
      <c r="U55" s="22">
        <v>3</v>
      </c>
      <c r="V55" s="22">
        <v>3</v>
      </c>
      <c r="W55" s="22">
        <v>2</v>
      </c>
      <c r="X55" s="26">
        <v>4</v>
      </c>
    </row>
    <row r="56" spans="1:24">
      <c r="A56" s="19">
        <v>4</v>
      </c>
      <c r="B56" s="20">
        <v>4</v>
      </c>
      <c r="C56" s="20">
        <v>3</v>
      </c>
      <c r="D56" s="20">
        <v>4</v>
      </c>
      <c r="E56" s="20">
        <v>4</v>
      </c>
      <c r="F56" s="20">
        <v>1</v>
      </c>
      <c r="G56" s="45">
        <v>4</v>
      </c>
      <c r="H56" s="20">
        <v>4</v>
      </c>
      <c r="I56" s="20">
        <v>3</v>
      </c>
      <c r="J56" s="20">
        <v>3</v>
      </c>
      <c r="K56" s="20">
        <v>4</v>
      </c>
      <c r="L56" s="20">
        <v>4</v>
      </c>
      <c r="N56" s="47">
        <v>3</v>
      </c>
      <c r="O56" s="20">
        <v>4</v>
      </c>
      <c r="P56" s="20">
        <v>4</v>
      </c>
      <c r="Q56" s="20">
        <v>3</v>
      </c>
      <c r="R56" s="20">
        <v>4</v>
      </c>
      <c r="S56" s="20">
        <v>1</v>
      </c>
      <c r="T56" s="20">
        <v>2</v>
      </c>
      <c r="U56" s="20">
        <v>3</v>
      </c>
      <c r="V56" s="20">
        <v>3</v>
      </c>
      <c r="W56" s="20">
        <v>2</v>
      </c>
      <c r="X56" s="25">
        <v>4</v>
      </c>
    </row>
    <row r="57" spans="1:24">
      <c r="A57" s="21">
        <v>4</v>
      </c>
      <c r="B57" s="22">
        <v>4</v>
      </c>
      <c r="C57" s="22">
        <v>3</v>
      </c>
      <c r="D57" s="22">
        <v>4</v>
      </c>
      <c r="E57" s="22">
        <v>3</v>
      </c>
      <c r="F57" s="22">
        <v>3</v>
      </c>
      <c r="G57" s="46">
        <v>4</v>
      </c>
      <c r="H57" s="22">
        <v>4</v>
      </c>
      <c r="I57" s="22">
        <v>4</v>
      </c>
      <c r="J57" s="22">
        <v>4</v>
      </c>
      <c r="K57" s="22">
        <v>4</v>
      </c>
      <c r="L57" s="22">
        <v>4</v>
      </c>
      <c r="N57" s="48">
        <v>3</v>
      </c>
      <c r="O57" s="22">
        <v>4</v>
      </c>
      <c r="P57" s="22">
        <v>4</v>
      </c>
      <c r="Q57" s="22">
        <v>4</v>
      </c>
      <c r="R57" s="22">
        <v>4</v>
      </c>
      <c r="S57" s="22">
        <v>3</v>
      </c>
      <c r="T57" s="22">
        <v>3</v>
      </c>
      <c r="U57" s="22">
        <v>3</v>
      </c>
      <c r="V57" s="22">
        <v>3</v>
      </c>
      <c r="W57" s="22">
        <v>3</v>
      </c>
      <c r="X57" s="26">
        <v>4</v>
      </c>
    </row>
    <row r="58" spans="1:24">
      <c r="A58" s="19">
        <v>4</v>
      </c>
      <c r="B58" s="20">
        <v>2</v>
      </c>
      <c r="C58" s="20">
        <v>3</v>
      </c>
      <c r="D58" s="20">
        <v>3</v>
      </c>
      <c r="E58" s="20">
        <v>2</v>
      </c>
      <c r="F58" s="20">
        <v>3</v>
      </c>
      <c r="G58" s="45">
        <v>4</v>
      </c>
      <c r="H58" s="20">
        <v>3</v>
      </c>
      <c r="I58" s="20">
        <v>3</v>
      </c>
      <c r="J58" s="20">
        <v>4</v>
      </c>
      <c r="K58" s="20">
        <v>4</v>
      </c>
      <c r="L58" s="20">
        <v>3</v>
      </c>
      <c r="N58" s="47">
        <v>3</v>
      </c>
      <c r="O58" s="20">
        <v>3</v>
      </c>
      <c r="P58" s="20">
        <v>3</v>
      </c>
      <c r="Q58" s="20">
        <v>2</v>
      </c>
      <c r="R58" s="20">
        <v>3</v>
      </c>
      <c r="S58" s="20">
        <v>3</v>
      </c>
      <c r="T58" s="20">
        <v>3</v>
      </c>
      <c r="U58" s="20">
        <v>3</v>
      </c>
      <c r="V58" s="20">
        <v>3</v>
      </c>
      <c r="W58" s="20">
        <v>2</v>
      </c>
      <c r="X58" s="25">
        <v>3</v>
      </c>
    </row>
    <row r="59" spans="1:24">
      <c r="A59" s="21">
        <v>4</v>
      </c>
      <c r="B59" s="22">
        <v>4</v>
      </c>
      <c r="C59" s="22">
        <v>4</v>
      </c>
      <c r="D59" s="22">
        <v>4</v>
      </c>
      <c r="E59" s="22">
        <v>4</v>
      </c>
      <c r="F59" s="22">
        <v>2</v>
      </c>
      <c r="G59" s="46">
        <v>4</v>
      </c>
      <c r="H59" s="22">
        <v>4</v>
      </c>
      <c r="I59" s="22">
        <v>3</v>
      </c>
      <c r="J59" s="22">
        <v>4</v>
      </c>
      <c r="K59" s="22">
        <v>4</v>
      </c>
      <c r="L59" s="22">
        <v>4</v>
      </c>
      <c r="N59" s="48">
        <v>3</v>
      </c>
      <c r="O59" s="22">
        <v>3</v>
      </c>
      <c r="P59" s="22">
        <v>3</v>
      </c>
      <c r="Q59" s="22">
        <v>3</v>
      </c>
      <c r="R59" s="22">
        <v>2</v>
      </c>
      <c r="S59" s="22">
        <v>3</v>
      </c>
      <c r="T59" s="22">
        <v>3</v>
      </c>
      <c r="U59" s="22">
        <v>2</v>
      </c>
      <c r="V59" s="22">
        <v>3</v>
      </c>
      <c r="W59" s="22">
        <v>3</v>
      </c>
      <c r="X59" s="26">
        <v>4</v>
      </c>
    </row>
    <row r="60" spans="1:24">
      <c r="A60" s="19">
        <v>4</v>
      </c>
      <c r="B60" s="20">
        <v>2</v>
      </c>
      <c r="C60" s="20">
        <v>3</v>
      </c>
      <c r="D60" s="20">
        <v>3</v>
      </c>
      <c r="E60" s="20">
        <v>3</v>
      </c>
      <c r="F60" s="20">
        <v>2</v>
      </c>
      <c r="G60" s="45">
        <v>4</v>
      </c>
      <c r="H60" s="20">
        <v>3</v>
      </c>
      <c r="I60" s="20">
        <v>3</v>
      </c>
      <c r="J60" s="20">
        <v>3</v>
      </c>
      <c r="K60" s="20">
        <v>3</v>
      </c>
      <c r="L60" s="20">
        <v>3</v>
      </c>
      <c r="N60" s="47">
        <v>4</v>
      </c>
      <c r="O60" s="20">
        <v>3</v>
      </c>
      <c r="P60" s="20">
        <v>3</v>
      </c>
      <c r="Q60" s="20">
        <v>1</v>
      </c>
      <c r="R60" s="20">
        <v>1</v>
      </c>
      <c r="S60" s="20">
        <v>3</v>
      </c>
      <c r="T60" s="20">
        <v>3</v>
      </c>
      <c r="U60" s="20">
        <v>4</v>
      </c>
      <c r="V60" s="20">
        <v>4</v>
      </c>
      <c r="W60" s="20">
        <v>3</v>
      </c>
      <c r="X60" s="25">
        <v>4</v>
      </c>
    </row>
    <row r="61" spans="1:24">
      <c r="A61" s="21">
        <v>4</v>
      </c>
      <c r="B61" s="22">
        <v>4</v>
      </c>
      <c r="C61" s="22">
        <v>4</v>
      </c>
      <c r="D61" s="22">
        <v>4</v>
      </c>
      <c r="E61" s="22">
        <v>4</v>
      </c>
      <c r="F61" s="22">
        <v>3</v>
      </c>
      <c r="G61" s="46">
        <v>4</v>
      </c>
      <c r="H61" s="22">
        <v>4</v>
      </c>
      <c r="I61" s="22">
        <v>3</v>
      </c>
      <c r="J61" s="22">
        <v>3</v>
      </c>
      <c r="K61" s="22">
        <v>3</v>
      </c>
      <c r="L61" s="22">
        <v>4</v>
      </c>
      <c r="N61" s="48">
        <v>3</v>
      </c>
      <c r="O61" s="22">
        <v>3</v>
      </c>
      <c r="P61" s="22">
        <v>3</v>
      </c>
      <c r="Q61" s="22">
        <v>3</v>
      </c>
      <c r="R61" s="22">
        <v>3</v>
      </c>
      <c r="S61" s="22">
        <v>3</v>
      </c>
      <c r="T61" s="22">
        <v>3</v>
      </c>
      <c r="U61" s="22">
        <v>3</v>
      </c>
      <c r="V61" s="22">
        <v>3</v>
      </c>
      <c r="W61" s="22">
        <v>3</v>
      </c>
      <c r="X61" s="26">
        <v>3</v>
      </c>
    </row>
    <row r="62" spans="1:24">
      <c r="A62" s="19">
        <v>4</v>
      </c>
      <c r="B62" s="20">
        <v>4</v>
      </c>
      <c r="C62" s="20">
        <v>4</v>
      </c>
      <c r="D62" s="20">
        <v>4</v>
      </c>
      <c r="E62" s="20">
        <v>3</v>
      </c>
      <c r="F62" s="20">
        <v>3</v>
      </c>
      <c r="G62" s="45">
        <v>4</v>
      </c>
      <c r="H62" s="20">
        <v>4</v>
      </c>
      <c r="I62" s="20">
        <v>4</v>
      </c>
      <c r="J62" s="20">
        <v>3</v>
      </c>
      <c r="K62" s="20">
        <v>4</v>
      </c>
      <c r="L62" s="20">
        <v>4</v>
      </c>
      <c r="N62" s="47">
        <v>3</v>
      </c>
      <c r="O62" s="20">
        <v>1</v>
      </c>
      <c r="P62" s="20">
        <v>3</v>
      </c>
      <c r="Q62" s="20">
        <v>2</v>
      </c>
      <c r="R62" s="20">
        <v>2</v>
      </c>
      <c r="S62" s="20">
        <v>3</v>
      </c>
      <c r="T62" s="20">
        <v>3</v>
      </c>
      <c r="U62" s="20">
        <v>3</v>
      </c>
      <c r="V62" s="20">
        <v>3</v>
      </c>
      <c r="W62" s="20">
        <v>3</v>
      </c>
      <c r="X62" s="25">
        <v>3</v>
      </c>
    </row>
    <row r="63" spans="1:24">
      <c r="A63" s="21">
        <v>4</v>
      </c>
      <c r="B63" s="22">
        <v>4</v>
      </c>
      <c r="C63" s="22">
        <v>4</v>
      </c>
      <c r="D63" s="22">
        <v>3</v>
      </c>
      <c r="E63" s="22">
        <v>3</v>
      </c>
      <c r="F63" s="22">
        <v>4</v>
      </c>
      <c r="G63" s="46">
        <v>4</v>
      </c>
      <c r="H63" s="22">
        <v>4</v>
      </c>
      <c r="I63" s="22">
        <v>4</v>
      </c>
      <c r="J63" s="22">
        <v>4</v>
      </c>
      <c r="K63" s="22">
        <v>4</v>
      </c>
      <c r="L63" s="22">
        <v>4</v>
      </c>
      <c r="N63" s="48">
        <v>4</v>
      </c>
      <c r="O63" s="22">
        <v>3</v>
      </c>
      <c r="P63" s="22">
        <v>4</v>
      </c>
      <c r="Q63" s="22">
        <v>3</v>
      </c>
      <c r="R63" s="22">
        <v>3</v>
      </c>
      <c r="S63" s="22">
        <v>2</v>
      </c>
      <c r="T63" s="22">
        <v>2</v>
      </c>
      <c r="U63" s="22">
        <v>4</v>
      </c>
      <c r="V63" s="22">
        <v>4</v>
      </c>
      <c r="W63" s="22">
        <v>3</v>
      </c>
      <c r="X63" s="26">
        <v>3</v>
      </c>
    </row>
    <row r="64" spans="1:24">
      <c r="A64" s="19">
        <v>4</v>
      </c>
      <c r="B64" s="20">
        <v>2</v>
      </c>
      <c r="C64" s="20">
        <v>3</v>
      </c>
      <c r="D64" s="20">
        <v>3</v>
      </c>
      <c r="E64" s="20">
        <v>4</v>
      </c>
      <c r="F64" s="20">
        <v>2</v>
      </c>
      <c r="G64" s="45">
        <v>4</v>
      </c>
      <c r="H64" s="20">
        <v>3</v>
      </c>
      <c r="I64" s="20">
        <v>3</v>
      </c>
      <c r="J64" s="20">
        <v>3</v>
      </c>
      <c r="K64" s="20">
        <v>3</v>
      </c>
      <c r="L64" s="20">
        <v>4</v>
      </c>
      <c r="N64" s="47">
        <v>3</v>
      </c>
      <c r="O64" s="20">
        <v>3</v>
      </c>
      <c r="P64" s="20">
        <v>3</v>
      </c>
      <c r="Q64" s="20">
        <v>2</v>
      </c>
      <c r="R64" s="20">
        <v>3</v>
      </c>
      <c r="S64" s="20">
        <v>3</v>
      </c>
      <c r="T64" s="20">
        <v>2</v>
      </c>
      <c r="U64" s="20">
        <v>3</v>
      </c>
      <c r="V64" s="20">
        <v>3</v>
      </c>
      <c r="W64" s="20">
        <v>3</v>
      </c>
      <c r="X64" s="25">
        <v>4</v>
      </c>
    </row>
    <row r="65" spans="1:24">
      <c r="A65" s="21">
        <v>4</v>
      </c>
      <c r="B65" s="22">
        <v>3</v>
      </c>
      <c r="C65" s="22">
        <v>3</v>
      </c>
      <c r="D65" s="22">
        <v>3</v>
      </c>
      <c r="E65" s="22">
        <v>3</v>
      </c>
      <c r="F65" s="22">
        <v>2</v>
      </c>
      <c r="G65" s="46">
        <v>4</v>
      </c>
      <c r="H65" s="22">
        <v>3</v>
      </c>
      <c r="I65" s="22">
        <v>2</v>
      </c>
      <c r="J65" s="22">
        <v>3</v>
      </c>
      <c r="K65" s="22">
        <v>3</v>
      </c>
      <c r="L65" s="22">
        <v>3</v>
      </c>
      <c r="N65" s="48">
        <v>3</v>
      </c>
      <c r="O65" s="22">
        <v>3</v>
      </c>
      <c r="P65" s="22">
        <v>3</v>
      </c>
      <c r="Q65" s="22">
        <v>2</v>
      </c>
      <c r="R65" s="22">
        <v>2</v>
      </c>
      <c r="S65" s="22">
        <v>2</v>
      </c>
      <c r="T65" s="22">
        <v>2</v>
      </c>
      <c r="U65" s="22">
        <v>2</v>
      </c>
      <c r="V65" s="22">
        <v>3</v>
      </c>
      <c r="W65" s="22">
        <v>2</v>
      </c>
      <c r="X65" s="26">
        <v>3</v>
      </c>
    </row>
    <row r="66" spans="1:24">
      <c r="A66" s="19">
        <v>3</v>
      </c>
      <c r="B66" s="20">
        <v>4</v>
      </c>
      <c r="C66" s="20">
        <v>3</v>
      </c>
      <c r="D66" s="20">
        <v>3</v>
      </c>
      <c r="E66" s="20">
        <v>4</v>
      </c>
      <c r="F66" s="20">
        <v>2</v>
      </c>
      <c r="G66" s="45">
        <v>3</v>
      </c>
      <c r="H66" s="20">
        <v>3</v>
      </c>
      <c r="I66" s="20">
        <v>3</v>
      </c>
      <c r="J66" s="20">
        <v>3</v>
      </c>
      <c r="K66" s="20">
        <v>3</v>
      </c>
      <c r="L66" s="20">
        <v>4</v>
      </c>
      <c r="N66" s="47">
        <v>3</v>
      </c>
      <c r="O66" s="20">
        <v>4</v>
      </c>
      <c r="P66" s="20">
        <v>4</v>
      </c>
      <c r="Q66" s="20">
        <v>4</v>
      </c>
      <c r="R66" s="20">
        <v>2</v>
      </c>
      <c r="S66" s="20">
        <v>3</v>
      </c>
      <c r="T66" s="20">
        <v>4</v>
      </c>
      <c r="U66" s="20">
        <v>3</v>
      </c>
      <c r="V66" s="20">
        <v>3</v>
      </c>
      <c r="W66" s="20">
        <v>3</v>
      </c>
      <c r="X66" s="25">
        <v>4</v>
      </c>
    </row>
    <row r="67" spans="1:24">
      <c r="A67" s="21">
        <v>3</v>
      </c>
      <c r="B67" s="22">
        <v>3</v>
      </c>
      <c r="C67" s="22">
        <v>3</v>
      </c>
      <c r="D67" s="22">
        <v>3</v>
      </c>
      <c r="E67" s="22">
        <v>3</v>
      </c>
      <c r="F67" s="22">
        <v>3</v>
      </c>
      <c r="G67" s="46">
        <v>3</v>
      </c>
      <c r="H67" s="22">
        <v>3</v>
      </c>
      <c r="I67" s="22">
        <v>2</v>
      </c>
      <c r="J67" s="22">
        <v>3</v>
      </c>
      <c r="K67" s="22">
        <v>3</v>
      </c>
      <c r="L67" s="22">
        <v>3</v>
      </c>
      <c r="N67" s="48">
        <v>3</v>
      </c>
      <c r="O67" s="22">
        <v>2</v>
      </c>
      <c r="P67" s="22">
        <v>3</v>
      </c>
      <c r="Q67" s="22">
        <v>3</v>
      </c>
      <c r="R67" s="22">
        <v>3</v>
      </c>
      <c r="S67" s="22">
        <v>3</v>
      </c>
      <c r="T67" s="22">
        <v>3</v>
      </c>
      <c r="U67" s="22">
        <v>3</v>
      </c>
      <c r="V67" s="22">
        <v>3</v>
      </c>
      <c r="W67" s="22">
        <v>3</v>
      </c>
      <c r="X67" s="26">
        <v>3</v>
      </c>
    </row>
    <row r="68" spans="1:24">
      <c r="A68" s="19">
        <v>3</v>
      </c>
      <c r="B68" s="20">
        <v>3</v>
      </c>
      <c r="C68" s="20">
        <v>2</v>
      </c>
      <c r="D68" s="20">
        <v>3</v>
      </c>
      <c r="E68" s="20">
        <v>3</v>
      </c>
      <c r="F68" s="20">
        <v>2</v>
      </c>
      <c r="G68" s="45">
        <v>3</v>
      </c>
      <c r="H68" s="20">
        <v>3</v>
      </c>
      <c r="I68" s="20">
        <v>3</v>
      </c>
      <c r="J68" s="20">
        <v>3</v>
      </c>
      <c r="K68" s="20">
        <v>3</v>
      </c>
      <c r="L68" s="20">
        <v>3</v>
      </c>
      <c r="N68" s="47">
        <v>3</v>
      </c>
      <c r="O68" s="20">
        <v>3</v>
      </c>
      <c r="P68" s="20">
        <v>3</v>
      </c>
      <c r="Q68" s="20">
        <v>2</v>
      </c>
      <c r="R68" s="20">
        <v>2</v>
      </c>
      <c r="S68" s="20">
        <v>3</v>
      </c>
      <c r="T68" s="20">
        <v>2</v>
      </c>
      <c r="U68" s="20">
        <v>3</v>
      </c>
      <c r="V68" s="20">
        <v>3</v>
      </c>
      <c r="W68" s="20">
        <v>3</v>
      </c>
      <c r="X68" s="25">
        <v>3</v>
      </c>
    </row>
    <row r="69" spans="1:24">
      <c r="A69" s="21">
        <v>3</v>
      </c>
      <c r="B69" s="22">
        <v>2</v>
      </c>
      <c r="C69" s="22">
        <v>3</v>
      </c>
      <c r="D69" s="22">
        <v>3</v>
      </c>
      <c r="E69" s="22">
        <v>2</v>
      </c>
      <c r="F69" s="22">
        <v>1</v>
      </c>
      <c r="G69" s="46">
        <v>3</v>
      </c>
      <c r="H69" s="22">
        <v>2</v>
      </c>
      <c r="I69" s="22">
        <v>3</v>
      </c>
      <c r="J69" s="22">
        <v>2</v>
      </c>
      <c r="K69" s="22">
        <v>2</v>
      </c>
      <c r="L69" s="22">
        <v>3</v>
      </c>
      <c r="N69" s="48">
        <v>2</v>
      </c>
      <c r="O69" s="22">
        <v>3</v>
      </c>
      <c r="P69" s="22">
        <v>2</v>
      </c>
      <c r="Q69" s="22">
        <v>2</v>
      </c>
      <c r="R69" s="22">
        <v>1</v>
      </c>
      <c r="S69" s="22">
        <v>2</v>
      </c>
      <c r="T69" s="22">
        <v>1</v>
      </c>
      <c r="U69" s="22">
        <v>3</v>
      </c>
      <c r="V69" s="22">
        <v>2</v>
      </c>
      <c r="W69" s="22">
        <v>1</v>
      </c>
      <c r="X69" s="26">
        <v>2</v>
      </c>
    </row>
    <row r="70" spans="1:24">
      <c r="A70" s="19">
        <v>4</v>
      </c>
      <c r="B70" s="20">
        <v>2</v>
      </c>
      <c r="C70" s="20">
        <v>3</v>
      </c>
      <c r="D70" s="20">
        <v>2</v>
      </c>
      <c r="E70" s="20">
        <v>2</v>
      </c>
      <c r="F70" s="20">
        <v>1</v>
      </c>
      <c r="G70" s="45">
        <v>4</v>
      </c>
      <c r="H70" s="20">
        <v>3</v>
      </c>
      <c r="I70" s="20">
        <v>2</v>
      </c>
      <c r="J70" s="20">
        <v>1</v>
      </c>
      <c r="K70" s="20">
        <v>3</v>
      </c>
      <c r="L70" s="20">
        <v>3</v>
      </c>
      <c r="N70" s="47">
        <v>3</v>
      </c>
      <c r="O70" s="20">
        <v>3</v>
      </c>
      <c r="P70" s="20">
        <v>2</v>
      </c>
      <c r="Q70" s="20">
        <v>2</v>
      </c>
      <c r="R70" s="20">
        <v>1</v>
      </c>
      <c r="S70" s="20">
        <v>2</v>
      </c>
      <c r="T70" s="20">
        <v>1</v>
      </c>
      <c r="U70" s="20">
        <v>3</v>
      </c>
      <c r="V70" s="20">
        <v>3</v>
      </c>
      <c r="W70" s="20">
        <v>2</v>
      </c>
      <c r="X70" s="25">
        <v>2</v>
      </c>
    </row>
    <row r="71" spans="1:24">
      <c r="A71" s="21">
        <v>4</v>
      </c>
      <c r="B71" s="22">
        <v>2</v>
      </c>
      <c r="C71" s="22">
        <v>3</v>
      </c>
      <c r="D71" s="22">
        <v>4</v>
      </c>
      <c r="E71" s="22">
        <v>3</v>
      </c>
      <c r="F71" s="22">
        <v>3</v>
      </c>
      <c r="G71" s="46">
        <v>4</v>
      </c>
      <c r="H71" s="22">
        <v>3</v>
      </c>
      <c r="I71" s="22">
        <v>2</v>
      </c>
      <c r="J71" s="22">
        <v>2</v>
      </c>
      <c r="K71" s="22">
        <v>3</v>
      </c>
      <c r="L71" s="22">
        <v>3</v>
      </c>
      <c r="N71" s="48">
        <v>2</v>
      </c>
      <c r="O71" s="22">
        <v>3</v>
      </c>
      <c r="P71" s="22">
        <v>2</v>
      </c>
      <c r="Q71" s="22">
        <v>2</v>
      </c>
      <c r="R71" s="22">
        <v>3</v>
      </c>
      <c r="S71" s="22">
        <v>2</v>
      </c>
      <c r="T71" s="22">
        <v>2</v>
      </c>
      <c r="U71" s="22">
        <v>3</v>
      </c>
      <c r="V71" s="22">
        <v>2</v>
      </c>
      <c r="W71" s="22">
        <v>2</v>
      </c>
      <c r="X71" s="26">
        <v>3</v>
      </c>
    </row>
    <row r="72" spans="1:24">
      <c r="A72" s="19">
        <v>4</v>
      </c>
      <c r="B72" s="20">
        <v>3</v>
      </c>
      <c r="C72" s="20">
        <v>3</v>
      </c>
      <c r="D72" s="20">
        <v>4</v>
      </c>
      <c r="E72" s="20">
        <v>4</v>
      </c>
      <c r="F72" s="20">
        <v>2</v>
      </c>
      <c r="G72" s="45">
        <v>4</v>
      </c>
      <c r="H72" s="20">
        <v>4</v>
      </c>
      <c r="I72" s="20">
        <v>3</v>
      </c>
      <c r="J72" s="20">
        <v>3</v>
      </c>
      <c r="K72" s="20">
        <v>3</v>
      </c>
      <c r="L72" s="20">
        <v>3</v>
      </c>
      <c r="N72" s="47">
        <v>3</v>
      </c>
      <c r="O72" s="20">
        <v>3</v>
      </c>
      <c r="P72" s="20">
        <v>4</v>
      </c>
      <c r="Q72" s="20">
        <v>4</v>
      </c>
      <c r="R72" s="20">
        <v>4</v>
      </c>
      <c r="S72" s="20">
        <v>4</v>
      </c>
      <c r="T72" s="20">
        <v>4</v>
      </c>
      <c r="U72" s="20">
        <v>3</v>
      </c>
      <c r="V72" s="20">
        <v>3</v>
      </c>
      <c r="W72" s="20">
        <v>4</v>
      </c>
      <c r="X72" s="25">
        <v>3</v>
      </c>
    </row>
    <row r="73" spans="1:24">
      <c r="A73" s="21">
        <v>3</v>
      </c>
      <c r="B73" s="22">
        <v>2</v>
      </c>
      <c r="C73" s="22">
        <v>3</v>
      </c>
      <c r="D73" s="22">
        <v>3</v>
      </c>
      <c r="E73" s="22">
        <v>3</v>
      </c>
      <c r="F73" s="22">
        <v>3</v>
      </c>
      <c r="G73" s="46">
        <v>3</v>
      </c>
      <c r="H73" s="22">
        <v>3</v>
      </c>
      <c r="I73" s="22">
        <v>3</v>
      </c>
      <c r="J73" s="22">
        <v>3</v>
      </c>
      <c r="K73" s="22">
        <v>3</v>
      </c>
      <c r="L73" s="22">
        <v>3</v>
      </c>
      <c r="N73" s="48">
        <v>3</v>
      </c>
      <c r="O73" s="22">
        <v>3</v>
      </c>
      <c r="P73" s="22">
        <v>3</v>
      </c>
      <c r="Q73" s="22">
        <v>2</v>
      </c>
      <c r="R73" s="22">
        <v>2</v>
      </c>
      <c r="S73" s="22">
        <v>3</v>
      </c>
      <c r="T73" s="22">
        <v>2</v>
      </c>
      <c r="U73" s="22">
        <v>3</v>
      </c>
      <c r="V73" s="22">
        <v>3</v>
      </c>
      <c r="W73" s="22">
        <v>2</v>
      </c>
      <c r="X73" s="26">
        <v>3</v>
      </c>
    </row>
    <row r="74" spans="1:24">
      <c r="A74" s="19">
        <v>3</v>
      </c>
      <c r="B74" s="20">
        <v>2</v>
      </c>
      <c r="C74" s="20">
        <v>3</v>
      </c>
      <c r="D74" s="20">
        <v>3</v>
      </c>
      <c r="E74" s="20">
        <v>3</v>
      </c>
      <c r="F74" s="20">
        <v>2</v>
      </c>
      <c r="G74" s="45">
        <v>3</v>
      </c>
      <c r="H74" s="20">
        <v>3</v>
      </c>
      <c r="I74" s="20">
        <v>3</v>
      </c>
      <c r="J74" s="20">
        <v>3</v>
      </c>
      <c r="K74" s="20">
        <v>3</v>
      </c>
      <c r="L74" s="20">
        <v>3</v>
      </c>
      <c r="N74" s="47">
        <v>4</v>
      </c>
      <c r="O74" s="20">
        <v>3</v>
      </c>
      <c r="P74" s="20">
        <v>4</v>
      </c>
      <c r="Q74" s="20">
        <v>3</v>
      </c>
      <c r="R74" s="20">
        <v>2</v>
      </c>
      <c r="S74" s="20">
        <v>3</v>
      </c>
      <c r="T74" s="20">
        <v>3</v>
      </c>
      <c r="U74" s="20">
        <v>3</v>
      </c>
      <c r="V74" s="20">
        <v>4</v>
      </c>
      <c r="W74" s="20">
        <v>4</v>
      </c>
      <c r="X74" s="25">
        <v>3</v>
      </c>
    </row>
    <row r="75" spans="1:24">
      <c r="A75" s="21">
        <v>2</v>
      </c>
      <c r="B75" s="22">
        <v>3</v>
      </c>
      <c r="C75" s="22">
        <v>3</v>
      </c>
      <c r="D75" s="22">
        <v>3</v>
      </c>
      <c r="E75" s="22">
        <v>3</v>
      </c>
      <c r="F75" s="22">
        <v>3</v>
      </c>
      <c r="G75" s="46">
        <v>2</v>
      </c>
      <c r="H75" s="22">
        <v>3</v>
      </c>
      <c r="I75" s="22">
        <v>3</v>
      </c>
      <c r="J75" s="22">
        <v>3</v>
      </c>
      <c r="K75" s="22">
        <v>3</v>
      </c>
      <c r="L75" s="22">
        <v>3</v>
      </c>
      <c r="N75" s="48">
        <v>3</v>
      </c>
      <c r="O75" s="22">
        <v>3</v>
      </c>
      <c r="P75" s="22">
        <v>3</v>
      </c>
      <c r="Q75" s="22">
        <v>3</v>
      </c>
      <c r="R75" s="22">
        <v>2</v>
      </c>
      <c r="S75" s="22">
        <v>3</v>
      </c>
      <c r="T75" s="22">
        <v>3</v>
      </c>
      <c r="U75" s="22">
        <v>3</v>
      </c>
      <c r="V75" s="22">
        <v>3</v>
      </c>
      <c r="W75" s="22">
        <v>3</v>
      </c>
      <c r="X75" s="26">
        <v>3</v>
      </c>
    </row>
    <row r="76" spans="1:24">
      <c r="A76" s="19">
        <v>4</v>
      </c>
      <c r="B76" s="20">
        <v>3</v>
      </c>
      <c r="C76" s="20">
        <v>3</v>
      </c>
      <c r="D76" s="20">
        <v>4</v>
      </c>
      <c r="E76" s="20">
        <v>4</v>
      </c>
      <c r="F76" s="20">
        <v>3</v>
      </c>
      <c r="G76" s="45">
        <v>4</v>
      </c>
      <c r="H76" s="20">
        <v>4</v>
      </c>
      <c r="I76" s="20">
        <v>3</v>
      </c>
      <c r="J76" s="20">
        <v>3</v>
      </c>
      <c r="K76" s="20">
        <v>4</v>
      </c>
      <c r="L76" s="20">
        <v>4</v>
      </c>
      <c r="N76" s="47">
        <v>4</v>
      </c>
      <c r="O76" s="20">
        <v>3</v>
      </c>
      <c r="P76" s="20">
        <v>4</v>
      </c>
      <c r="Q76" s="20">
        <v>3</v>
      </c>
      <c r="R76" s="20">
        <v>3</v>
      </c>
      <c r="S76" s="20">
        <v>4</v>
      </c>
      <c r="T76" s="20">
        <v>4</v>
      </c>
      <c r="U76" s="20">
        <v>3</v>
      </c>
      <c r="V76" s="20">
        <v>4</v>
      </c>
      <c r="W76" s="20">
        <v>3</v>
      </c>
      <c r="X76" s="25">
        <v>3</v>
      </c>
    </row>
    <row r="77" spans="1:24">
      <c r="A77" s="21">
        <v>3</v>
      </c>
      <c r="B77" s="22">
        <v>2</v>
      </c>
      <c r="C77" s="22">
        <v>3</v>
      </c>
      <c r="D77" s="22">
        <v>3</v>
      </c>
      <c r="E77" s="22">
        <v>3</v>
      </c>
      <c r="F77" s="22">
        <v>2</v>
      </c>
      <c r="G77" s="46">
        <v>3</v>
      </c>
      <c r="H77" s="22">
        <v>4</v>
      </c>
      <c r="I77" s="22">
        <v>3</v>
      </c>
      <c r="J77" s="22">
        <v>3</v>
      </c>
      <c r="K77" s="22">
        <v>4</v>
      </c>
      <c r="L77" s="22">
        <v>3</v>
      </c>
      <c r="N77" s="48">
        <v>3</v>
      </c>
      <c r="O77" s="22">
        <v>3</v>
      </c>
      <c r="P77" s="22">
        <v>3</v>
      </c>
      <c r="Q77" s="22">
        <v>3</v>
      </c>
      <c r="R77" s="22">
        <v>3</v>
      </c>
      <c r="S77" s="22">
        <v>3</v>
      </c>
      <c r="T77" s="22">
        <v>3</v>
      </c>
      <c r="U77" s="22">
        <v>3</v>
      </c>
      <c r="V77" s="22">
        <v>3</v>
      </c>
      <c r="W77" s="22">
        <v>3</v>
      </c>
      <c r="X77" s="26">
        <v>3</v>
      </c>
    </row>
    <row r="78" spans="1:24">
      <c r="A78" s="19">
        <v>3</v>
      </c>
      <c r="B78" s="20">
        <v>2</v>
      </c>
      <c r="C78" s="20">
        <v>2</v>
      </c>
      <c r="D78" s="20">
        <v>4</v>
      </c>
      <c r="E78" s="20">
        <v>3</v>
      </c>
      <c r="F78" s="20">
        <v>2</v>
      </c>
      <c r="G78" s="45">
        <v>3</v>
      </c>
      <c r="H78" s="20">
        <v>4</v>
      </c>
      <c r="I78" s="20">
        <v>4</v>
      </c>
      <c r="J78" s="20">
        <v>4</v>
      </c>
      <c r="K78" s="20">
        <v>4</v>
      </c>
      <c r="L78" s="20">
        <v>4</v>
      </c>
      <c r="N78" s="47">
        <v>3</v>
      </c>
      <c r="O78" s="20">
        <v>3</v>
      </c>
      <c r="P78" s="20">
        <v>4</v>
      </c>
      <c r="Q78" s="20">
        <v>2</v>
      </c>
      <c r="R78" s="20">
        <v>3</v>
      </c>
      <c r="S78" s="20">
        <v>2</v>
      </c>
      <c r="T78" s="20">
        <v>3</v>
      </c>
      <c r="U78" s="20">
        <v>3</v>
      </c>
      <c r="V78" s="20">
        <v>3</v>
      </c>
      <c r="W78" s="20">
        <v>3</v>
      </c>
      <c r="X78" s="25">
        <v>3</v>
      </c>
    </row>
    <row r="79" spans="1:24">
      <c r="A79" s="21">
        <v>4</v>
      </c>
      <c r="B79" s="22">
        <v>3</v>
      </c>
      <c r="C79" s="22">
        <v>3</v>
      </c>
      <c r="D79" s="22">
        <v>4</v>
      </c>
      <c r="E79" s="22">
        <v>3</v>
      </c>
      <c r="F79" s="22">
        <v>3</v>
      </c>
      <c r="G79" s="46">
        <v>4</v>
      </c>
      <c r="H79" s="22">
        <v>3</v>
      </c>
      <c r="I79" s="22">
        <v>4</v>
      </c>
      <c r="J79" s="22">
        <v>3</v>
      </c>
      <c r="K79" s="22">
        <v>4</v>
      </c>
      <c r="L79" s="22">
        <v>4</v>
      </c>
      <c r="N79" s="48">
        <v>3</v>
      </c>
      <c r="O79" s="22">
        <v>3</v>
      </c>
      <c r="P79" s="22">
        <v>3</v>
      </c>
      <c r="Q79" s="22">
        <v>3</v>
      </c>
      <c r="R79" s="22">
        <v>3</v>
      </c>
      <c r="S79" s="22">
        <v>3</v>
      </c>
      <c r="T79" s="22">
        <v>2</v>
      </c>
      <c r="U79" s="22">
        <v>3</v>
      </c>
      <c r="V79" s="22">
        <v>3</v>
      </c>
      <c r="W79" s="22">
        <v>3</v>
      </c>
      <c r="X79" s="26">
        <v>3</v>
      </c>
    </row>
    <row r="80" spans="1:24">
      <c r="A80" s="19">
        <v>4</v>
      </c>
      <c r="B80" s="20">
        <v>2</v>
      </c>
      <c r="C80" s="20">
        <v>3</v>
      </c>
      <c r="D80" s="20">
        <v>3</v>
      </c>
      <c r="E80" s="20">
        <v>3</v>
      </c>
      <c r="F80" s="20">
        <v>3</v>
      </c>
      <c r="G80" s="45">
        <v>4</v>
      </c>
      <c r="H80" s="20">
        <v>3</v>
      </c>
      <c r="I80" s="20">
        <v>3</v>
      </c>
      <c r="J80" s="20">
        <v>3</v>
      </c>
      <c r="K80" s="20">
        <v>3</v>
      </c>
      <c r="L80" s="20">
        <v>3</v>
      </c>
      <c r="N80" s="47">
        <v>3</v>
      </c>
      <c r="O80" s="20">
        <v>3</v>
      </c>
      <c r="P80" s="20">
        <v>3</v>
      </c>
      <c r="Q80" s="20">
        <v>2</v>
      </c>
      <c r="R80" s="20">
        <v>3</v>
      </c>
      <c r="S80" s="20">
        <v>3</v>
      </c>
      <c r="T80" s="20">
        <v>3</v>
      </c>
      <c r="U80" s="20">
        <v>3</v>
      </c>
      <c r="V80" s="20">
        <v>3</v>
      </c>
      <c r="W80" s="20">
        <v>3</v>
      </c>
      <c r="X80" s="25">
        <v>3</v>
      </c>
    </row>
    <row r="81" spans="1:24">
      <c r="A81" s="21">
        <v>4</v>
      </c>
      <c r="B81" s="22">
        <v>3</v>
      </c>
      <c r="C81" s="22">
        <v>3</v>
      </c>
      <c r="D81" s="22">
        <v>4</v>
      </c>
      <c r="E81" s="22">
        <v>4</v>
      </c>
      <c r="F81" s="22">
        <v>4</v>
      </c>
      <c r="G81" s="46">
        <v>4</v>
      </c>
      <c r="H81" s="22">
        <v>3</v>
      </c>
      <c r="I81" s="22">
        <v>3</v>
      </c>
      <c r="J81" s="22">
        <v>3</v>
      </c>
      <c r="K81" s="22">
        <v>3</v>
      </c>
      <c r="L81" s="22">
        <v>3</v>
      </c>
      <c r="N81" s="48">
        <v>3</v>
      </c>
      <c r="O81" s="22">
        <v>3</v>
      </c>
      <c r="P81" s="22">
        <v>3</v>
      </c>
      <c r="Q81" s="22">
        <v>3</v>
      </c>
      <c r="R81" s="22">
        <v>2</v>
      </c>
      <c r="S81" s="22">
        <v>3</v>
      </c>
      <c r="T81" s="22">
        <v>2</v>
      </c>
      <c r="U81" s="22">
        <v>3</v>
      </c>
      <c r="V81" s="22">
        <v>3</v>
      </c>
      <c r="W81" s="22">
        <v>3</v>
      </c>
      <c r="X81" s="26">
        <v>3</v>
      </c>
    </row>
    <row r="82" spans="1:24">
      <c r="A82" s="19">
        <v>4</v>
      </c>
      <c r="B82" s="20">
        <v>3</v>
      </c>
      <c r="C82" s="20">
        <v>4</v>
      </c>
      <c r="D82" s="20">
        <v>4</v>
      </c>
      <c r="E82" s="20">
        <v>3</v>
      </c>
      <c r="F82" s="20">
        <v>3</v>
      </c>
      <c r="G82" s="45">
        <v>4</v>
      </c>
      <c r="H82" s="20">
        <v>3</v>
      </c>
      <c r="I82" s="20">
        <v>4</v>
      </c>
      <c r="J82" s="20">
        <v>3</v>
      </c>
      <c r="K82" s="20">
        <v>4</v>
      </c>
      <c r="L82" s="20">
        <v>4</v>
      </c>
      <c r="N82" s="47">
        <v>3</v>
      </c>
      <c r="O82" s="20">
        <v>3</v>
      </c>
      <c r="P82" s="20">
        <v>3</v>
      </c>
      <c r="Q82" s="20">
        <v>3</v>
      </c>
      <c r="R82" s="20">
        <v>2</v>
      </c>
      <c r="S82" s="20">
        <v>3</v>
      </c>
      <c r="T82" s="20">
        <v>2</v>
      </c>
      <c r="U82" s="20">
        <v>3</v>
      </c>
      <c r="V82" s="20">
        <v>3</v>
      </c>
      <c r="W82" s="20">
        <v>2</v>
      </c>
      <c r="X82" s="25">
        <v>3</v>
      </c>
    </row>
    <row r="83" spans="1:24">
      <c r="A83" s="21">
        <v>4</v>
      </c>
      <c r="B83" s="22">
        <v>3</v>
      </c>
      <c r="C83" s="22">
        <v>4</v>
      </c>
      <c r="D83" s="22">
        <v>4</v>
      </c>
      <c r="E83" s="22">
        <v>4</v>
      </c>
      <c r="F83" s="22">
        <v>3</v>
      </c>
      <c r="G83" s="46">
        <v>4</v>
      </c>
      <c r="H83" s="22">
        <v>4</v>
      </c>
      <c r="I83" s="22">
        <v>3</v>
      </c>
      <c r="J83" s="22">
        <v>4</v>
      </c>
      <c r="K83" s="22">
        <v>4</v>
      </c>
      <c r="L83" s="22">
        <v>4</v>
      </c>
      <c r="N83" s="48">
        <v>3</v>
      </c>
      <c r="O83" s="22">
        <v>4</v>
      </c>
      <c r="P83" s="22">
        <v>4</v>
      </c>
      <c r="Q83" s="22">
        <v>4</v>
      </c>
      <c r="R83" s="22">
        <v>3</v>
      </c>
      <c r="S83" s="22">
        <v>3</v>
      </c>
      <c r="T83" s="22">
        <v>3</v>
      </c>
      <c r="U83" s="22">
        <v>3</v>
      </c>
      <c r="V83" s="22">
        <v>3</v>
      </c>
      <c r="W83" s="22">
        <v>3</v>
      </c>
      <c r="X83" s="26">
        <v>4</v>
      </c>
    </row>
    <row r="84" spans="1:24">
      <c r="A84" s="19">
        <v>3</v>
      </c>
      <c r="B84" s="20">
        <v>2</v>
      </c>
      <c r="C84" s="20">
        <v>2</v>
      </c>
      <c r="D84" s="20">
        <v>2</v>
      </c>
      <c r="E84" s="20">
        <v>3</v>
      </c>
      <c r="F84" s="20">
        <v>3</v>
      </c>
      <c r="G84" s="45">
        <v>3</v>
      </c>
      <c r="H84" s="20">
        <v>3</v>
      </c>
      <c r="I84" s="20">
        <v>2</v>
      </c>
      <c r="J84" s="20">
        <v>2</v>
      </c>
      <c r="K84" s="20">
        <v>2</v>
      </c>
      <c r="L84" s="20">
        <v>3</v>
      </c>
      <c r="N84" s="47">
        <v>2</v>
      </c>
      <c r="O84" s="20">
        <v>3</v>
      </c>
      <c r="P84" s="20">
        <v>1</v>
      </c>
      <c r="Q84" s="20">
        <v>1</v>
      </c>
      <c r="R84" s="20">
        <v>2</v>
      </c>
      <c r="S84" s="20">
        <v>2</v>
      </c>
      <c r="T84" s="20">
        <v>2</v>
      </c>
      <c r="U84" s="20">
        <v>2</v>
      </c>
      <c r="V84" s="20">
        <v>2</v>
      </c>
      <c r="W84" s="20">
        <v>1</v>
      </c>
      <c r="X84" s="25">
        <v>3</v>
      </c>
    </row>
    <row r="85" spans="1:24">
      <c r="A85" s="21">
        <v>4</v>
      </c>
      <c r="B85" s="22">
        <v>3</v>
      </c>
      <c r="C85" s="22">
        <v>3</v>
      </c>
      <c r="D85" s="22">
        <v>3</v>
      </c>
      <c r="E85" s="22">
        <v>3</v>
      </c>
      <c r="F85" s="22">
        <v>3</v>
      </c>
      <c r="G85" s="46">
        <v>4</v>
      </c>
      <c r="H85" s="22">
        <v>3</v>
      </c>
      <c r="I85" s="22">
        <v>3</v>
      </c>
      <c r="J85" s="22">
        <v>3</v>
      </c>
      <c r="K85" s="22">
        <v>3</v>
      </c>
      <c r="L85" s="22">
        <v>3</v>
      </c>
      <c r="N85" s="48">
        <v>3</v>
      </c>
      <c r="O85" s="22">
        <v>3</v>
      </c>
      <c r="P85" s="22">
        <v>3</v>
      </c>
      <c r="Q85" s="22">
        <v>2</v>
      </c>
      <c r="R85" s="22">
        <v>2</v>
      </c>
      <c r="S85" s="22">
        <v>2</v>
      </c>
      <c r="T85" s="22">
        <v>3</v>
      </c>
      <c r="U85" s="22">
        <v>3</v>
      </c>
      <c r="V85" s="22">
        <v>3</v>
      </c>
      <c r="W85" s="22">
        <v>3</v>
      </c>
      <c r="X85" s="26">
        <v>2</v>
      </c>
    </row>
    <row r="86" spans="1:24">
      <c r="A86" s="19">
        <v>4</v>
      </c>
      <c r="B86" s="20">
        <v>4</v>
      </c>
      <c r="C86" s="20">
        <v>4</v>
      </c>
      <c r="D86" s="20">
        <v>4</v>
      </c>
      <c r="E86" s="20">
        <v>4</v>
      </c>
      <c r="F86" s="20">
        <v>2</v>
      </c>
      <c r="G86" s="45">
        <v>4</v>
      </c>
      <c r="H86" s="20">
        <v>4</v>
      </c>
      <c r="I86" s="20">
        <v>3</v>
      </c>
      <c r="J86" s="20">
        <v>3</v>
      </c>
      <c r="K86" s="20">
        <v>4</v>
      </c>
      <c r="L86" s="20">
        <v>4</v>
      </c>
      <c r="N86" s="47">
        <v>4</v>
      </c>
      <c r="O86" s="20">
        <v>4</v>
      </c>
      <c r="P86" s="20">
        <v>4</v>
      </c>
      <c r="Q86" s="20">
        <v>3</v>
      </c>
      <c r="R86" s="20">
        <v>3</v>
      </c>
      <c r="S86" s="20">
        <v>3</v>
      </c>
      <c r="T86" s="20">
        <v>3</v>
      </c>
      <c r="U86" s="20">
        <v>3</v>
      </c>
      <c r="V86" s="20">
        <v>4</v>
      </c>
      <c r="W86" s="20">
        <v>3</v>
      </c>
      <c r="X86" s="25">
        <v>4</v>
      </c>
    </row>
    <row r="87" spans="1:24">
      <c r="A87" s="21">
        <v>4</v>
      </c>
      <c r="B87" s="22">
        <v>3</v>
      </c>
      <c r="C87" s="22">
        <v>3</v>
      </c>
      <c r="D87" s="22">
        <v>4</v>
      </c>
      <c r="E87" s="22">
        <v>3</v>
      </c>
      <c r="F87" s="22">
        <v>3</v>
      </c>
      <c r="G87" s="46">
        <v>4</v>
      </c>
      <c r="H87" s="22">
        <v>3</v>
      </c>
      <c r="I87" s="22">
        <v>3</v>
      </c>
      <c r="J87" s="22">
        <v>3</v>
      </c>
      <c r="K87" s="22">
        <v>3</v>
      </c>
      <c r="L87" s="22">
        <v>3</v>
      </c>
      <c r="N87" s="48">
        <v>3</v>
      </c>
      <c r="O87" s="22">
        <v>3</v>
      </c>
      <c r="P87" s="22">
        <v>3</v>
      </c>
      <c r="Q87" s="22">
        <v>3</v>
      </c>
      <c r="R87" s="22">
        <v>2</v>
      </c>
      <c r="S87" s="22">
        <v>2</v>
      </c>
      <c r="T87" s="22">
        <v>3</v>
      </c>
      <c r="U87" s="22">
        <v>3</v>
      </c>
      <c r="V87" s="22">
        <v>3</v>
      </c>
      <c r="W87" s="22">
        <v>3</v>
      </c>
      <c r="X87" s="26">
        <v>3</v>
      </c>
    </row>
    <row r="88" spans="1:24">
      <c r="A88" s="19">
        <v>3</v>
      </c>
      <c r="B88" s="20">
        <v>3</v>
      </c>
      <c r="C88" s="20">
        <v>3</v>
      </c>
      <c r="D88" s="20">
        <v>3</v>
      </c>
      <c r="E88" s="20">
        <v>3</v>
      </c>
      <c r="F88" s="20">
        <v>2</v>
      </c>
      <c r="G88" s="45">
        <v>3</v>
      </c>
      <c r="H88" s="20">
        <v>3</v>
      </c>
      <c r="I88" s="20">
        <v>3</v>
      </c>
      <c r="J88" s="20">
        <v>3</v>
      </c>
      <c r="K88" s="20">
        <v>3</v>
      </c>
      <c r="L88" s="20">
        <v>3</v>
      </c>
      <c r="N88" s="47">
        <v>3</v>
      </c>
      <c r="O88" s="20">
        <v>3</v>
      </c>
      <c r="P88" s="20">
        <v>2</v>
      </c>
      <c r="Q88" s="20">
        <v>2</v>
      </c>
      <c r="R88" s="20">
        <v>3</v>
      </c>
      <c r="S88" s="20">
        <v>2</v>
      </c>
      <c r="T88" s="20">
        <v>2</v>
      </c>
      <c r="U88" s="20">
        <v>3</v>
      </c>
      <c r="V88" s="20">
        <v>3</v>
      </c>
      <c r="W88" s="20">
        <v>2</v>
      </c>
      <c r="X88" s="25">
        <v>3</v>
      </c>
    </row>
    <row r="89" spans="1:24">
      <c r="A89" s="21">
        <v>3</v>
      </c>
      <c r="B89" s="22">
        <v>3</v>
      </c>
      <c r="C89" s="22">
        <v>3</v>
      </c>
      <c r="D89" s="22">
        <v>3</v>
      </c>
      <c r="E89" s="22">
        <v>3</v>
      </c>
      <c r="F89" s="22">
        <v>3</v>
      </c>
      <c r="G89" s="46">
        <v>3</v>
      </c>
      <c r="H89" s="22">
        <v>3</v>
      </c>
      <c r="I89" s="22">
        <v>3</v>
      </c>
      <c r="J89" s="22">
        <v>3</v>
      </c>
      <c r="K89" s="22">
        <v>3</v>
      </c>
      <c r="L89" s="22">
        <v>3</v>
      </c>
      <c r="N89" s="48">
        <v>3</v>
      </c>
      <c r="O89" s="22">
        <v>3</v>
      </c>
      <c r="P89" s="22">
        <v>3</v>
      </c>
      <c r="Q89" s="22">
        <v>3</v>
      </c>
      <c r="R89" s="22">
        <v>2</v>
      </c>
      <c r="S89" s="22">
        <v>2</v>
      </c>
      <c r="T89" s="22">
        <v>3</v>
      </c>
      <c r="U89" s="22">
        <v>3</v>
      </c>
      <c r="V89" s="22">
        <v>3</v>
      </c>
      <c r="W89" s="22">
        <v>3</v>
      </c>
      <c r="X89" s="26">
        <v>3</v>
      </c>
    </row>
    <row r="90" spans="1:24">
      <c r="A90" s="19">
        <v>3</v>
      </c>
      <c r="B90" s="20">
        <v>3</v>
      </c>
      <c r="C90" s="20">
        <v>3</v>
      </c>
      <c r="D90" s="20">
        <v>3</v>
      </c>
      <c r="E90" s="20">
        <v>4</v>
      </c>
      <c r="F90" s="20">
        <v>3</v>
      </c>
      <c r="G90" s="45">
        <v>3</v>
      </c>
      <c r="H90" s="20">
        <v>4</v>
      </c>
      <c r="I90" s="20">
        <v>3</v>
      </c>
      <c r="J90" s="20">
        <v>3</v>
      </c>
      <c r="K90" s="20">
        <v>3</v>
      </c>
      <c r="L90" s="20">
        <v>4</v>
      </c>
      <c r="N90" s="47">
        <v>3</v>
      </c>
      <c r="O90" s="20">
        <v>3</v>
      </c>
      <c r="P90" s="20">
        <v>4</v>
      </c>
      <c r="Q90" s="20">
        <v>3</v>
      </c>
      <c r="R90" s="20">
        <v>3</v>
      </c>
      <c r="S90" s="20">
        <v>3</v>
      </c>
      <c r="T90" s="20">
        <v>3</v>
      </c>
      <c r="U90" s="20">
        <v>3</v>
      </c>
      <c r="V90" s="20">
        <v>3</v>
      </c>
      <c r="W90" s="20">
        <v>3</v>
      </c>
      <c r="X90" s="25">
        <v>3</v>
      </c>
    </row>
    <row r="91" spans="1:24">
      <c r="A91" s="21">
        <v>4</v>
      </c>
      <c r="B91" s="22">
        <v>3</v>
      </c>
      <c r="C91" s="22">
        <v>3</v>
      </c>
      <c r="D91" s="22">
        <v>4</v>
      </c>
      <c r="E91" s="22">
        <v>3</v>
      </c>
      <c r="F91" s="22">
        <v>4</v>
      </c>
      <c r="G91" s="46">
        <v>4</v>
      </c>
      <c r="H91" s="22">
        <v>3</v>
      </c>
      <c r="I91" s="22">
        <v>3</v>
      </c>
      <c r="J91" s="22">
        <v>4</v>
      </c>
      <c r="K91" s="22">
        <v>4</v>
      </c>
      <c r="L91" s="22">
        <v>4</v>
      </c>
      <c r="N91" s="48">
        <v>4</v>
      </c>
      <c r="O91" s="22">
        <v>4</v>
      </c>
      <c r="P91" s="22">
        <v>3</v>
      </c>
      <c r="Q91" s="22">
        <v>3</v>
      </c>
      <c r="R91" s="22">
        <v>3</v>
      </c>
      <c r="S91" s="22">
        <v>3</v>
      </c>
      <c r="T91" s="22">
        <v>3</v>
      </c>
      <c r="U91" s="22">
        <v>3</v>
      </c>
      <c r="V91" s="22">
        <v>4</v>
      </c>
      <c r="W91" s="22">
        <v>3</v>
      </c>
      <c r="X91" s="26">
        <v>4</v>
      </c>
    </row>
    <row r="92" spans="1:24">
      <c r="A92" s="19">
        <v>3</v>
      </c>
      <c r="B92" s="20">
        <v>3</v>
      </c>
      <c r="C92" s="20">
        <v>4</v>
      </c>
      <c r="D92" s="20">
        <v>3</v>
      </c>
      <c r="E92" s="20">
        <v>3</v>
      </c>
      <c r="F92" s="20">
        <v>3</v>
      </c>
      <c r="G92" s="45">
        <v>3</v>
      </c>
      <c r="H92" s="20">
        <v>3</v>
      </c>
      <c r="I92" s="20">
        <v>3</v>
      </c>
      <c r="J92" s="20">
        <v>3</v>
      </c>
      <c r="K92" s="20">
        <v>3</v>
      </c>
      <c r="L92" s="20">
        <v>3</v>
      </c>
      <c r="N92" s="47">
        <v>3</v>
      </c>
      <c r="O92" s="20">
        <v>3</v>
      </c>
      <c r="P92" s="20">
        <v>3</v>
      </c>
      <c r="Q92" s="20">
        <v>3</v>
      </c>
      <c r="R92" s="20">
        <v>3</v>
      </c>
      <c r="S92" s="20">
        <v>2</v>
      </c>
      <c r="T92" s="20">
        <v>3</v>
      </c>
      <c r="U92" s="20">
        <v>3</v>
      </c>
      <c r="V92" s="20">
        <v>3</v>
      </c>
      <c r="W92" s="20">
        <v>2</v>
      </c>
      <c r="X92" s="25">
        <v>3</v>
      </c>
    </row>
    <row r="93" spans="1:24">
      <c r="A93" s="21">
        <v>4</v>
      </c>
      <c r="B93" s="22">
        <v>4</v>
      </c>
      <c r="C93" s="22">
        <v>4</v>
      </c>
      <c r="D93" s="22">
        <v>4</v>
      </c>
      <c r="E93" s="22">
        <v>4</v>
      </c>
      <c r="F93" s="22">
        <v>3</v>
      </c>
      <c r="G93" s="46">
        <v>4</v>
      </c>
      <c r="H93" s="22">
        <v>3</v>
      </c>
      <c r="I93" s="22">
        <v>4</v>
      </c>
      <c r="J93" s="22">
        <v>3</v>
      </c>
      <c r="K93" s="22">
        <v>3</v>
      </c>
      <c r="L93" s="22">
        <v>3</v>
      </c>
      <c r="N93" s="48">
        <v>3</v>
      </c>
      <c r="O93" s="22">
        <v>3</v>
      </c>
      <c r="P93" s="22">
        <v>3</v>
      </c>
      <c r="Q93" s="22">
        <v>3</v>
      </c>
      <c r="R93" s="22">
        <v>3</v>
      </c>
      <c r="S93" s="22">
        <v>3</v>
      </c>
      <c r="T93" s="22">
        <v>3</v>
      </c>
      <c r="U93" s="22">
        <v>3</v>
      </c>
      <c r="V93" s="22">
        <v>3</v>
      </c>
      <c r="W93" s="22">
        <v>3</v>
      </c>
      <c r="X93" s="26">
        <v>3</v>
      </c>
    </row>
    <row r="94" spans="1:24">
      <c r="A94" s="19">
        <v>3</v>
      </c>
      <c r="B94" s="20">
        <v>2</v>
      </c>
      <c r="C94" s="20">
        <v>3</v>
      </c>
      <c r="D94" s="20">
        <v>3</v>
      </c>
      <c r="E94" s="20">
        <v>2</v>
      </c>
      <c r="F94" s="20">
        <v>2</v>
      </c>
      <c r="G94" s="45">
        <v>3</v>
      </c>
      <c r="H94" s="20">
        <v>3</v>
      </c>
      <c r="I94" s="20">
        <v>3</v>
      </c>
      <c r="J94" s="20">
        <v>3</v>
      </c>
      <c r="K94" s="20">
        <v>3</v>
      </c>
      <c r="L94" s="20">
        <v>3</v>
      </c>
      <c r="N94" s="47">
        <v>3</v>
      </c>
      <c r="O94" s="20">
        <v>3</v>
      </c>
      <c r="P94" s="20">
        <v>3</v>
      </c>
      <c r="Q94" s="20">
        <v>2</v>
      </c>
      <c r="R94" s="20">
        <v>3</v>
      </c>
      <c r="S94" s="20">
        <v>2</v>
      </c>
      <c r="T94" s="20">
        <v>2</v>
      </c>
      <c r="U94" s="20">
        <v>3</v>
      </c>
      <c r="V94" s="20">
        <v>3</v>
      </c>
      <c r="W94" s="20">
        <v>2</v>
      </c>
      <c r="X94" s="25">
        <v>3</v>
      </c>
    </row>
    <row r="95" spans="1:24">
      <c r="A95" s="21">
        <v>4</v>
      </c>
      <c r="B95" s="22">
        <v>4</v>
      </c>
      <c r="C95" s="22">
        <v>4</v>
      </c>
      <c r="D95" s="22">
        <v>4</v>
      </c>
      <c r="E95" s="22">
        <v>4</v>
      </c>
      <c r="F95" s="22">
        <v>1</v>
      </c>
      <c r="G95" s="46">
        <v>4</v>
      </c>
      <c r="H95" s="22">
        <v>4</v>
      </c>
      <c r="I95" s="22">
        <v>4</v>
      </c>
      <c r="J95" s="22">
        <v>4</v>
      </c>
      <c r="K95" s="22">
        <v>4</v>
      </c>
      <c r="L95" s="22">
        <v>4</v>
      </c>
      <c r="N95" s="48">
        <v>4</v>
      </c>
      <c r="O95" s="22">
        <v>4</v>
      </c>
      <c r="P95" s="22">
        <v>4</v>
      </c>
      <c r="Q95" s="22">
        <v>3</v>
      </c>
      <c r="R95" s="22">
        <v>1</v>
      </c>
      <c r="S95" s="22">
        <v>2</v>
      </c>
      <c r="T95" s="22">
        <v>4</v>
      </c>
      <c r="U95" s="22">
        <v>3</v>
      </c>
      <c r="V95" s="22">
        <v>4</v>
      </c>
      <c r="W95" s="22">
        <v>2</v>
      </c>
      <c r="X95" s="26">
        <v>4</v>
      </c>
    </row>
    <row r="96" spans="1:24">
      <c r="A96" s="19">
        <v>4</v>
      </c>
      <c r="B96" s="20">
        <v>3</v>
      </c>
      <c r="C96" s="20">
        <v>3</v>
      </c>
      <c r="D96" s="20">
        <v>4</v>
      </c>
      <c r="E96" s="20">
        <v>4</v>
      </c>
      <c r="F96" s="20">
        <v>3</v>
      </c>
      <c r="G96" s="45">
        <v>4</v>
      </c>
      <c r="H96" s="20">
        <v>4</v>
      </c>
      <c r="I96" s="20">
        <v>4</v>
      </c>
      <c r="J96" s="20">
        <v>3</v>
      </c>
      <c r="K96" s="20">
        <v>4</v>
      </c>
      <c r="L96" s="20">
        <v>4</v>
      </c>
      <c r="N96" s="47">
        <v>4</v>
      </c>
      <c r="O96" s="20">
        <v>3</v>
      </c>
      <c r="P96" s="20">
        <v>4</v>
      </c>
      <c r="Q96" s="20">
        <v>3</v>
      </c>
      <c r="R96" s="20">
        <v>3</v>
      </c>
      <c r="S96" s="20">
        <v>3</v>
      </c>
      <c r="T96" s="20">
        <v>3</v>
      </c>
      <c r="U96" s="20">
        <v>4</v>
      </c>
      <c r="V96" s="20">
        <v>4</v>
      </c>
      <c r="W96" s="20">
        <v>3</v>
      </c>
      <c r="X96" s="25">
        <v>3</v>
      </c>
    </row>
    <row r="97" spans="1:24">
      <c r="A97" s="21">
        <v>4</v>
      </c>
      <c r="B97" s="22">
        <v>3</v>
      </c>
      <c r="C97" s="22">
        <v>3</v>
      </c>
      <c r="D97" s="22">
        <v>3</v>
      </c>
      <c r="E97" s="22">
        <v>3</v>
      </c>
      <c r="F97" s="22">
        <v>3</v>
      </c>
      <c r="G97" s="46">
        <v>4</v>
      </c>
      <c r="H97" s="22">
        <v>3</v>
      </c>
      <c r="I97" s="22">
        <v>4</v>
      </c>
      <c r="J97" s="22">
        <v>3</v>
      </c>
      <c r="K97" s="22">
        <v>3</v>
      </c>
      <c r="L97" s="22">
        <v>3</v>
      </c>
      <c r="N97" s="48">
        <v>3</v>
      </c>
      <c r="O97" s="22">
        <v>3</v>
      </c>
      <c r="P97" s="22">
        <v>3</v>
      </c>
      <c r="Q97" s="22">
        <v>3</v>
      </c>
      <c r="R97" s="22">
        <v>2</v>
      </c>
      <c r="S97" s="22">
        <v>2</v>
      </c>
      <c r="T97" s="22">
        <v>2</v>
      </c>
      <c r="U97" s="22">
        <v>3</v>
      </c>
      <c r="V97" s="22">
        <v>3</v>
      </c>
      <c r="W97" s="22">
        <v>1</v>
      </c>
      <c r="X97" s="26">
        <v>2</v>
      </c>
    </row>
    <row r="98" spans="1:24">
      <c r="A98" s="19">
        <v>4</v>
      </c>
      <c r="B98" s="20">
        <v>3</v>
      </c>
      <c r="C98" s="20">
        <v>3</v>
      </c>
      <c r="D98" s="20">
        <v>3</v>
      </c>
      <c r="E98" s="20">
        <v>3</v>
      </c>
      <c r="F98" s="20">
        <v>2</v>
      </c>
      <c r="G98" s="45">
        <v>4</v>
      </c>
      <c r="H98" s="20">
        <v>4</v>
      </c>
      <c r="I98" s="20">
        <v>3</v>
      </c>
      <c r="J98" s="20">
        <v>3</v>
      </c>
      <c r="K98" s="20">
        <v>3</v>
      </c>
      <c r="L98" s="20">
        <v>3</v>
      </c>
      <c r="N98" s="47">
        <v>3</v>
      </c>
      <c r="O98" s="20">
        <v>3</v>
      </c>
      <c r="P98" s="20">
        <v>4</v>
      </c>
      <c r="Q98" s="20">
        <v>2</v>
      </c>
      <c r="R98" s="20">
        <v>4</v>
      </c>
      <c r="S98" s="20">
        <v>2</v>
      </c>
      <c r="T98" s="20">
        <v>4</v>
      </c>
      <c r="U98" s="20">
        <v>3</v>
      </c>
      <c r="V98" s="20">
        <v>3</v>
      </c>
      <c r="W98" s="20">
        <v>2</v>
      </c>
      <c r="X98" s="25">
        <v>1</v>
      </c>
    </row>
    <row r="99" spans="1:24">
      <c r="A99" s="21">
        <v>3</v>
      </c>
      <c r="B99" s="22">
        <v>2</v>
      </c>
      <c r="C99" s="22">
        <v>3</v>
      </c>
      <c r="D99" s="22">
        <v>3</v>
      </c>
      <c r="E99" s="22">
        <v>3</v>
      </c>
      <c r="F99" s="22">
        <v>2</v>
      </c>
      <c r="G99" s="46">
        <v>3</v>
      </c>
      <c r="H99" s="22">
        <v>3</v>
      </c>
      <c r="I99" s="22">
        <v>3</v>
      </c>
      <c r="J99" s="22">
        <v>3</v>
      </c>
      <c r="K99" s="22">
        <v>3</v>
      </c>
      <c r="L99" s="22">
        <v>3</v>
      </c>
      <c r="N99" s="48">
        <v>3</v>
      </c>
      <c r="O99" s="22">
        <v>3</v>
      </c>
      <c r="P99" s="22">
        <v>3</v>
      </c>
      <c r="Q99" s="22">
        <v>3</v>
      </c>
      <c r="R99" s="22">
        <v>3</v>
      </c>
      <c r="S99" s="22">
        <v>3</v>
      </c>
      <c r="T99" s="22">
        <v>3</v>
      </c>
      <c r="U99" s="22">
        <v>3</v>
      </c>
      <c r="V99" s="22">
        <v>3</v>
      </c>
      <c r="W99" s="22">
        <v>3</v>
      </c>
      <c r="X99" s="26">
        <v>3</v>
      </c>
    </row>
    <row r="100" spans="1:24">
      <c r="A100" s="19">
        <v>3</v>
      </c>
      <c r="B100" s="20">
        <v>4</v>
      </c>
      <c r="C100" s="20">
        <v>3</v>
      </c>
      <c r="D100" s="20">
        <v>3</v>
      </c>
      <c r="E100" s="20">
        <v>4</v>
      </c>
      <c r="F100" s="20">
        <v>2</v>
      </c>
      <c r="G100" s="45">
        <v>3</v>
      </c>
      <c r="H100" s="20">
        <v>4</v>
      </c>
      <c r="I100" s="20">
        <v>3</v>
      </c>
      <c r="J100" s="20">
        <v>3</v>
      </c>
      <c r="K100" s="20">
        <v>3</v>
      </c>
      <c r="L100" s="20">
        <v>3</v>
      </c>
      <c r="N100" s="47">
        <v>3</v>
      </c>
      <c r="O100" s="20">
        <v>3</v>
      </c>
      <c r="P100" s="20">
        <v>3</v>
      </c>
      <c r="Q100" s="20">
        <v>3</v>
      </c>
      <c r="R100" s="20">
        <v>3</v>
      </c>
      <c r="S100" s="20">
        <v>3</v>
      </c>
      <c r="T100" s="20">
        <v>2</v>
      </c>
      <c r="U100" s="20">
        <v>3</v>
      </c>
      <c r="V100" s="20">
        <v>3</v>
      </c>
      <c r="W100" s="20">
        <v>3</v>
      </c>
      <c r="X100" s="25">
        <v>4</v>
      </c>
    </row>
    <row r="101" spans="1:24">
      <c r="A101" s="21">
        <v>4</v>
      </c>
      <c r="B101" s="22">
        <v>3</v>
      </c>
      <c r="C101" s="22">
        <v>3</v>
      </c>
      <c r="D101" s="22">
        <v>4</v>
      </c>
      <c r="E101" s="22">
        <v>3</v>
      </c>
      <c r="F101" s="22">
        <v>3</v>
      </c>
      <c r="G101" s="46">
        <v>4</v>
      </c>
      <c r="H101" s="22">
        <v>3</v>
      </c>
      <c r="I101" s="22">
        <v>3</v>
      </c>
      <c r="J101" s="22">
        <v>3</v>
      </c>
      <c r="K101" s="22">
        <v>3</v>
      </c>
      <c r="L101" s="22">
        <v>4</v>
      </c>
      <c r="N101" s="48">
        <v>3</v>
      </c>
      <c r="O101" s="22">
        <v>3</v>
      </c>
      <c r="P101" s="22">
        <v>3</v>
      </c>
      <c r="Q101" s="22">
        <v>3</v>
      </c>
      <c r="R101" s="22">
        <v>3</v>
      </c>
      <c r="S101" s="22">
        <v>3</v>
      </c>
      <c r="T101" s="22">
        <v>3</v>
      </c>
      <c r="U101" s="22">
        <v>3</v>
      </c>
      <c r="V101" s="22">
        <v>3</v>
      </c>
      <c r="W101" s="22">
        <v>3</v>
      </c>
      <c r="X101" s="26">
        <v>3</v>
      </c>
    </row>
    <row r="102" spans="1:24">
      <c r="A102" s="19">
        <v>4</v>
      </c>
      <c r="B102" s="20">
        <v>3</v>
      </c>
      <c r="C102" s="20">
        <v>3</v>
      </c>
      <c r="D102" s="20">
        <v>4</v>
      </c>
      <c r="E102" s="20">
        <v>4</v>
      </c>
      <c r="F102" s="20">
        <v>2</v>
      </c>
      <c r="G102" s="45">
        <v>4</v>
      </c>
      <c r="H102" s="20">
        <v>4</v>
      </c>
      <c r="I102" s="20">
        <v>4</v>
      </c>
      <c r="J102" s="20">
        <v>4</v>
      </c>
      <c r="K102" s="20">
        <v>4</v>
      </c>
      <c r="L102" s="20">
        <v>4</v>
      </c>
      <c r="N102" s="47">
        <v>4</v>
      </c>
      <c r="O102" s="20">
        <v>4</v>
      </c>
      <c r="P102" s="20">
        <v>4</v>
      </c>
      <c r="Q102" s="20">
        <v>4</v>
      </c>
      <c r="R102" s="20">
        <v>3</v>
      </c>
      <c r="S102" s="20">
        <v>3</v>
      </c>
      <c r="T102" s="20">
        <v>4</v>
      </c>
      <c r="U102" s="20">
        <v>4</v>
      </c>
      <c r="V102" s="20">
        <v>4</v>
      </c>
      <c r="W102" s="20">
        <v>3</v>
      </c>
      <c r="X102" s="25">
        <v>4</v>
      </c>
    </row>
    <row r="103" spans="1:24">
      <c r="A103" s="21">
        <v>3</v>
      </c>
      <c r="B103" s="22">
        <v>3</v>
      </c>
      <c r="C103" s="22">
        <v>3</v>
      </c>
      <c r="D103" s="22">
        <v>3</v>
      </c>
      <c r="E103" s="22">
        <v>3</v>
      </c>
      <c r="F103" s="22">
        <v>3</v>
      </c>
      <c r="G103" s="46">
        <v>3</v>
      </c>
      <c r="H103" s="22">
        <v>3</v>
      </c>
      <c r="I103" s="22">
        <v>3</v>
      </c>
      <c r="J103" s="22">
        <v>3</v>
      </c>
      <c r="K103" s="22">
        <v>3</v>
      </c>
      <c r="L103" s="22">
        <v>3</v>
      </c>
      <c r="N103" s="48">
        <v>3</v>
      </c>
      <c r="O103" s="22">
        <v>3</v>
      </c>
      <c r="P103" s="22">
        <v>3</v>
      </c>
      <c r="Q103" s="22">
        <v>3</v>
      </c>
      <c r="R103" s="22">
        <v>3</v>
      </c>
      <c r="S103" s="22">
        <v>3</v>
      </c>
      <c r="T103" s="22">
        <v>3</v>
      </c>
      <c r="U103" s="22">
        <v>3</v>
      </c>
      <c r="V103" s="22">
        <v>3</v>
      </c>
      <c r="W103" s="22">
        <v>3</v>
      </c>
      <c r="X103" s="26">
        <v>3</v>
      </c>
    </row>
    <row r="104" spans="1:24">
      <c r="A104" s="19">
        <v>4</v>
      </c>
      <c r="B104" s="20">
        <v>4</v>
      </c>
      <c r="C104" s="20">
        <v>4</v>
      </c>
      <c r="D104" s="20">
        <v>4</v>
      </c>
      <c r="E104" s="20">
        <v>4</v>
      </c>
      <c r="F104" s="20">
        <v>4</v>
      </c>
      <c r="G104" s="45">
        <v>4</v>
      </c>
      <c r="H104" s="20">
        <v>4</v>
      </c>
      <c r="I104" s="20">
        <v>4</v>
      </c>
      <c r="J104" s="20">
        <v>4</v>
      </c>
      <c r="K104" s="20">
        <v>4</v>
      </c>
      <c r="L104" s="20">
        <v>4</v>
      </c>
      <c r="N104" s="47">
        <v>4</v>
      </c>
      <c r="O104" s="20">
        <v>4</v>
      </c>
      <c r="P104" s="20">
        <v>4</v>
      </c>
      <c r="Q104" s="20">
        <v>4</v>
      </c>
      <c r="R104" s="20">
        <v>4</v>
      </c>
      <c r="S104" s="20">
        <v>4</v>
      </c>
      <c r="T104" s="20">
        <v>4</v>
      </c>
      <c r="U104" s="20">
        <v>4</v>
      </c>
      <c r="V104" s="20">
        <v>4</v>
      </c>
      <c r="W104" s="20">
        <v>4</v>
      </c>
      <c r="X104" s="25">
        <v>4</v>
      </c>
    </row>
    <row r="105" spans="1:24">
      <c r="A105" s="21">
        <v>4</v>
      </c>
      <c r="B105" s="22">
        <v>3</v>
      </c>
      <c r="C105" s="22">
        <v>3</v>
      </c>
      <c r="D105" s="22">
        <v>4</v>
      </c>
      <c r="E105" s="22">
        <v>3</v>
      </c>
      <c r="F105" s="22">
        <v>2</v>
      </c>
      <c r="G105" s="46">
        <v>4</v>
      </c>
      <c r="H105" s="22">
        <v>4</v>
      </c>
      <c r="I105" s="22">
        <v>3</v>
      </c>
      <c r="J105" s="22">
        <v>4</v>
      </c>
      <c r="K105" s="22">
        <v>4</v>
      </c>
      <c r="L105" s="22">
        <v>4</v>
      </c>
      <c r="N105" s="48">
        <v>4</v>
      </c>
      <c r="O105" s="22">
        <v>3</v>
      </c>
      <c r="P105" s="22">
        <v>3</v>
      </c>
      <c r="Q105" s="22">
        <v>3</v>
      </c>
      <c r="R105" s="22">
        <v>3</v>
      </c>
      <c r="S105" s="22">
        <v>3</v>
      </c>
      <c r="T105" s="22">
        <v>3</v>
      </c>
      <c r="U105" s="22">
        <v>4</v>
      </c>
      <c r="V105" s="22">
        <v>4</v>
      </c>
      <c r="W105" s="22">
        <v>4</v>
      </c>
      <c r="X105" s="26">
        <v>4</v>
      </c>
    </row>
    <row r="106" spans="1:24">
      <c r="A106" s="19">
        <v>4</v>
      </c>
      <c r="B106" s="20">
        <v>4</v>
      </c>
      <c r="C106" s="20">
        <v>4</v>
      </c>
      <c r="D106" s="20">
        <v>4</v>
      </c>
      <c r="E106" s="20">
        <v>4</v>
      </c>
      <c r="F106" s="20">
        <v>4</v>
      </c>
      <c r="G106" s="45">
        <v>4</v>
      </c>
      <c r="H106" s="20">
        <v>4</v>
      </c>
      <c r="I106" s="20">
        <v>4</v>
      </c>
      <c r="J106" s="20">
        <v>4</v>
      </c>
      <c r="K106" s="20">
        <v>4</v>
      </c>
      <c r="L106" s="20">
        <v>4</v>
      </c>
      <c r="N106" s="47">
        <v>3</v>
      </c>
      <c r="O106" s="20">
        <v>3</v>
      </c>
      <c r="P106" s="20">
        <v>3</v>
      </c>
      <c r="Q106" s="20">
        <v>3</v>
      </c>
      <c r="R106" s="20">
        <v>1</v>
      </c>
      <c r="S106" s="20">
        <v>3</v>
      </c>
      <c r="T106" s="20">
        <v>3</v>
      </c>
      <c r="U106" s="20">
        <v>3</v>
      </c>
      <c r="V106" s="20">
        <v>3</v>
      </c>
      <c r="W106" s="20">
        <v>3</v>
      </c>
      <c r="X106" s="25">
        <v>3</v>
      </c>
    </row>
    <row r="107" spans="1:24">
      <c r="A107" s="21">
        <v>4</v>
      </c>
      <c r="B107" s="22">
        <v>3</v>
      </c>
      <c r="C107" s="22">
        <v>3</v>
      </c>
      <c r="D107" s="22">
        <v>4</v>
      </c>
      <c r="E107" s="22">
        <v>4</v>
      </c>
      <c r="F107" s="22">
        <v>2</v>
      </c>
      <c r="G107" s="46">
        <v>4</v>
      </c>
      <c r="H107" s="22">
        <v>4</v>
      </c>
      <c r="I107" s="22">
        <v>3</v>
      </c>
      <c r="J107" s="22">
        <v>3</v>
      </c>
      <c r="K107" s="22">
        <v>4</v>
      </c>
      <c r="L107" s="22">
        <v>3</v>
      </c>
      <c r="N107" s="48">
        <v>3</v>
      </c>
      <c r="O107" s="22">
        <v>3</v>
      </c>
      <c r="P107" s="22">
        <v>3</v>
      </c>
      <c r="Q107" s="22">
        <v>3</v>
      </c>
      <c r="R107" s="22">
        <v>3</v>
      </c>
      <c r="S107" s="22">
        <v>3</v>
      </c>
      <c r="T107" s="22">
        <v>3</v>
      </c>
      <c r="U107" s="22">
        <v>3</v>
      </c>
      <c r="V107" s="22">
        <v>3</v>
      </c>
      <c r="W107" s="22">
        <v>3</v>
      </c>
      <c r="X107" s="26">
        <v>3</v>
      </c>
    </row>
    <row r="108" spans="1:24">
      <c r="A108" s="19">
        <v>3</v>
      </c>
      <c r="B108" s="20">
        <v>3</v>
      </c>
      <c r="C108" s="20">
        <v>3</v>
      </c>
      <c r="D108" s="20">
        <v>3</v>
      </c>
      <c r="E108" s="20">
        <v>3</v>
      </c>
      <c r="F108" s="20">
        <v>2</v>
      </c>
      <c r="G108" s="45">
        <v>3</v>
      </c>
      <c r="H108" s="20">
        <v>3</v>
      </c>
      <c r="I108" s="20">
        <v>3</v>
      </c>
      <c r="J108" s="20">
        <v>3</v>
      </c>
      <c r="K108" s="20">
        <v>3</v>
      </c>
      <c r="L108" s="20">
        <v>4</v>
      </c>
      <c r="N108" s="47">
        <v>3</v>
      </c>
      <c r="O108" s="20">
        <v>3</v>
      </c>
      <c r="P108" s="20">
        <v>3</v>
      </c>
      <c r="Q108" s="20">
        <v>3</v>
      </c>
      <c r="R108" s="20">
        <v>3</v>
      </c>
      <c r="S108" s="20">
        <v>3</v>
      </c>
      <c r="T108" s="20">
        <v>3</v>
      </c>
      <c r="U108" s="20">
        <v>3</v>
      </c>
      <c r="V108" s="20">
        <v>3</v>
      </c>
      <c r="W108" s="20">
        <v>3</v>
      </c>
      <c r="X108" s="25">
        <v>3</v>
      </c>
    </row>
    <row r="109" spans="1:24">
      <c r="A109" s="21">
        <v>4</v>
      </c>
      <c r="B109" s="22">
        <v>3</v>
      </c>
      <c r="C109" s="22">
        <v>3</v>
      </c>
      <c r="D109" s="22">
        <v>4</v>
      </c>
      <c r="E109" s="22">
        <v>4</v>
      </c>
      <c r="F109" s="22">
        <v>4</v>
      </c>
      <c r="G109" s="46">
        <v>4</v>
      </c>
      <c r="H109" s="22">
        <v>4</v>
      </c>
      <c r="I109" s="22">
        <v>3</v>
      </c>
      <c r="J109" s="22">
        <v>4</v>
      </c>
      <c r="K109" s="22">
        <v>4</v>
      </c>
      <c r="L109" s="22">
        <v>4</v>
      </c>
      <c r="N109" s="48">
        <v>4</v>
      </c>
      <c r="O109" s="22">
        <v>4</v>
      </c>
      <c r="P109" s="22">
        <v>4</v>
      </c>
      <c r="Q109" s="22">
        <v>4</v>
      </c>
      <c r="R109" s="22">
        <v>2</v>
      </c>
      <c r="S109" s="22">
        <v>3</v>
      </c>
      <c r="T109" s="22">
        <v>3</v>
      </c>
      <c r="U109" s="22">
        <v>3</v>
      </c>
      <c r="V109" s="22">
        <v>4</v>
      </c>
      <c r="W109" s="22">
        <v>3</v>
      </c>
      <c r="X109" s="26">
        <v>3</v>
      </c>
    </row>
    <row r="110" spans="1:24">
      <c r="A110" s="19">
        <v>4</v>
      </c>
      <c r="B110" s="20">
        <v>3</v>
      </c>
      <c r="C110" s="20">
        <v>2</v>
      </c>
      <c r="D110" s="20">
        <v>3</v>
      </c>
      <c r="E110" s="20">
        <v>3</v>
      </c>
      <c r="F110" s="20">
        <v>2</v>
      </c>
      <c r="G110" s="45">
        <v>4</v>
      </c>
      <c r="H110" s="20">
        <v>3</v>
      </c>
      <c r="I110" s="20">
        <v>2</v>
      </c>
      <c r="J110" s="20">
        <v>3</v>
      </c>
      <c r="K110" s="20">
        <v>3</v>
      </c>
      <c r="L110" s="20">
        <v>3</v>
      </c>
      <c r="N110" s="47">
        <v>3</v>
      </c>
      <c r="O110" s="20">
        <v>3</v>
      </c>
      <c r="P110" s="20">
        <v>3</v>
      </c>
      <c r="Q110" s="20">
        <v>3</v>
      </c>
      <c r="R110" s="20">
        <v>3</v>
      </c>
      <c r="S110" s="20">
        <v>3</v>
      </c>
      <c r="T110" s="20">
        <v>3</v>
      </c>
      <c r="U110" s="20">
        <v>2</v>
      </c>
      <c r="V110" s="20">
        <v>3</v>
      </c>
      <c r="W110" s="20">
        <v>3</v>
      </c>
      <c r="X110" s="25">
        <v>3</v>
      </c>
    </row>
    <row r="111" spans="1:24">
      <c r="A111" s="21">
        <v>4</v>
      </c>
      <c r="B111" s="22">
        <v>4</v>
      </c>
      <c r="C111" s="22">
        <v>4</v>
      </c>
      <c r="D111" s="22">
        <v>4</v>
      </c>
      <c r="E111" s="22">
        <v>4</v>
      </c>
      <c r="F111" s="22">
        <v>2</v>
      </c>
      <c r="G111" s="46">
        <v>4</v>
      </c>
      <c r="H111" s="22">
        <v>4</v>
      </c>
      <c r="I111" s="22">
        <v>3</v>
      </c>
      <c r="J111" s="22">
        <v>3</v>
      </c>
      <c r="K111" s="22">
        <v>4</v>
      </c>
      <c r="L111" s="22">
        <v>4</v>
      </c>
      <c r="N111" s="48">
        <v>4</v>
      </c>
      <c r="O111" s="22">
        <v>4</v>
      </c>
      <c r="P111" s="22">
        <v>4</v>
      </c>
      <c r="Q111" s="22">
        <v>4</v>
      </c>
      <c r="R111" s="22">
        <v>4</v>
      </c>
      <c r="S111" s="22">
        <v>3</v>
      </c>
      <c r="T111" s="22">
        <v>3</v>
      </c>
      <c r="U111" s="22">
        <v>3</v>
      </c>
      <c r="V111" s="22">
        <v>4</v>
      </c>
      <c r="W111" s="22">
        <v>4</v>
      </c>
      <c r="X111" s="26">
        <v>4</v>
      </c>
    </row>
    <row r="112" spans="1:24">
      <c r="A112" s="19">
        <v>4</v>
      </c>
      <c r="B112" s="20">
        <v>3</v>
      </c>
      <c r="C112" s="20">
        <v>3</v>
      </c>
      <c r="D112" s="20">
        <v>3</v>
      </c>
      <c r="E112" s="20">
        <v>3</v>
      </c>
      <c r="F112" s="20">
        <v>2</v>
      </c>
      <c r="G112" s="45">
        <v>4</v>
      </c>
      <c r="H112" s="20">
        <v>3</v>
      </c>
      <c r="I112" s="20">
        <v>3</v>
      </c>
      <c r="J112" s="20">
        <v>3</v>
      </c>
      <c r="K112" s="20">
        <v>3</v>
      </c>
      <c r="L112" s="20">
        <v>4</v>
      </c>
      <c r="N112" s="47">
        <v>3</v>
      </c>
      <c r="O112" s="20">
        <v>3</v>
      </c>
      <c r="P112" s="20">
        <v>2</v>
      </c>
      <c r="Q112" s="20">
        <v>2</v>
      </c>
      <c r="R112" s="20">
        <v>3</v>
      </c>
      <c r="S112" s="20">
        <v>3</v>
      </c>
      <c r="T112" s="20">
        <v>3</v>
      </c>
      <c r="U112" s="20">
        <v>2</v>
      </c>
      <c r="V112" s="20">
        <v>3</v>
      </c>
      <c r="W112" s="20">
        <v>2</v>
      </c>
      <c r="X112" s="25">
        <v>3</v>
      </c>
    </row>
    <row r="113" spans="1:24">
      <c r="A113" s="21">
        <v>4</v>
      </c>
      <c r="B113" s="22">
        <v>4</v>
      </c>
      <c r="C113" s="22">
        <v>4</v>
      </c>
      <c r="D113" s="22">
        <v>3</v>
      </c>
      <c r="E113" s="22">
        <v>3</v>
      </c>
      <c r="F113" s="22">
        <v>2</v>
      </c>
      <c r="G113" s="46">
        <v>4</v>
      </c>
      <c r="H113" s="22">
        <v>4</v>
      </c>
      <c r="I113" s="22">
        <v>3</v>
      </c>
      <c r="J113" s="22">
        <v>3</v>
      </c>
      <c r="K113" s="22">
        <v>4</v>
      </c>
      <c r="L113" s="22">
        <v>4</v>
      </c>
      <c r="N113" s="48">
        <v>2</v>
      </c>
      <c r="O113" s="22">
        <v>3</v>
      </c>
      <c r="P113" s="22">
        <v>3</v>
      </c>
      <c r="Q113" s="22">
        <v>4</v>
      </c>
      <c r="R113" s="22">
        <v>2</v>
      </c>
      <c r="S113" s="22">
        <v>3</v>
      </c>
      <c r="T113" s="22">
        <v>2</v>
      </c>
      <c r="U113" s="22">
        <v>3</v>
      </c>
      <c r="V113" s="22">
        <v>2</v>
      </c>
      <c r="W113" s="22">
        <v>2</v>
      </c>
      <c r="X113" s="26">
        <v>4</v>
      </c>
    </row>
    <row r="114" spans="1:24">
      <c r="A114" s="19">
        <v>3</v>
      </c>
      <c r="B114" s="20">
        <v>3</v>
      </c>
      <c r="C114" s="20">
        <v>3</v>
      </c>
      <c r="D114" s="20">
        <v>2</v>
      </c>
      <c r="E114" s="20">
        <v>3</v>
      </c>
      <c r="F114" s="20">
        <v>2</v>
      </c>
      <c r="G114" s="45">
        <v>3</v>
      </c>
      <c r="H114" s="20">
        <v>4</v>
      </c>
      <c r="I114" s="20">
        <v>2</v>
      </c>
      <c r="J114" s="20">
        <v>2</v>
      </c>
      <c r="K114" s="20">
        <v>3</v>
      </c>
      <c r="L114" s="20">
        <v>4</v>
      </c>
      <c r="N114" s="47">
        <v>3</v>
      </c>
      <c r="O114" s="20">
        <v>4</v>
      </c>
      <c r="P114" s="20">
        <v>3</v>
      </c>
      <c r="Q114" s="20">
        <v>3</v>
      </c>
      <c r="R114" s="20">
        <v>3</v>
      </c>
      <c r="S114" s="20">
        <v>2</v>
      </c>
      <c r="T114" s="20">
        <v>3</v>
      </c>
      <c r="U114" s="20">
        <v>3</v>
      </c>
      <c r="V114" s="20">
        <v>3</v>
      </c>
      <c r="W114" s="20">
        <v>3</v>
      </c>
      <c r="X114" s="25">
        <v>4</v>
      </c>
    </row>
    <row r="115" spans="1:24">
      <c r="A115" s="21">
        <v>4</v>
      </c>
      <c r="B115" s="22">
        <v>2</v>
      </c>
      <c r="C115" s="22">
        <v>3</v>
      </c>
      <c r="D115" s="22">
        <v>3</v>
      </c>
      <c r="E115" s="22">
        <v>3</v>
      </c>
      <c r="F115" s="22">
        <v>3</v>
      </c>
      <c r="G115" s="46">
        <v>4</v>
      </c>
      <c r="H115" s="22">
        <v>4</v>
      </c>
      <c r="I115" s="22">
        <v>4</v>
      </c>
      <c r="J115" s="22">
        <v>4</v>
      </c>
      <c r="K115" s="22">
        <v>3</v>
      </c>
      <c r="L115" s="22">
        <v>4</v>
      </c>
      <c r="N115" s="48">
        <v>3</v>
      </c>
      <c r="O115" s="22">
        <v>3</v>
      </c>
      <c r="P115" s="22">
        <v>3</v>
      </c>
      <c r="Q115" s="22">
        <v>2</v>
      </c>
      <c r="R115" s="22">
        <v>3</v>
      </c>
      <c r="S115" s="22">
        <v>2</v>
      </c>
      <c r="T115" s="22">
        <v>2</v>
      </c>
      <c r="U115" s="22">
        <v>3</v>
      </c>
      <c r="V115" s="22">
        <v>3</v>
      </c>
      <c r="W115" s="22">
        <v>1</v>
      </c>
      <c r="X115" s="26">
        <v>2</v>
      </c>
    </row>
    <row r="116" spans="1:24">
      <c r="A116" s="19">
        <v>3</v>
      </c>
      <c r="B116" s="20">
        <v>2</v>
      </c>
      <c r="C116" s="20">
        <v>4</v>
      </c>
      <c r="D116" s="20">
        <v>3</v>
      </c>
      <c r="E116" s="20">
        <v>3</v>
      </c>
      <c r="F116" s="20">
        <v>2</v>
      </c>
      <c r="G116" s="45">
        <v>3</v>
      </c>
      <c r="H116" s="20">
        <v>3</v>
      </c>
      <c r="I116" s="20">
        <v>4</v>
      </c>
      <c r="J116" s="20">
        <v>3</v>
      </c>
      <c r="K116" s="20">
        <v>3</v>
      </c>
      <c r="L116" s="20">
        <v>3</v>
      </c>
      <c r="N116" s="47">
        <v>3</v>
      </c>
      <c r="O116" s="20">
        <v>3</v>
      </c>
      <c r="P116" s="20">
        <v>2</v>
      </c>
      <c r="Q116" s="20">
        <v>3</v>
      </c>
      <c r="R116" s="20">
        <v>3</v>
      </c>
      <c r="S116" s="20">
        <v>2</v>
      </c>
      <c r="T116" s="20">
        <v>2</v>
      </c>
      <c r="U116" s="20">
        <v>4</v>
      </c>
      <c r="V116" s="20">
        <v>3</v>
      </c>
      <c r="W116" s="20">
        <v>2</v>
      </c>
      <c r="X116" s="25">
        <v>3</v>
      </c>
    </row>
    <row r="117" spans="1:24">
      <c r="A117" s="21">
        <v>4</v>
      </c>
      <c r="B117" s="22">
        <v>4</v>
      </c>
      <c r="C117" s="22">
        <v>4</v>
      </c>
      <c r="D117" s="22">
        <v>3</v>
      </c>
      <c r="E117" s="22">
        <v>3</v>
      </c>
      <c r="F117" s="22">
        <v>3</v>
      </c>
      <c r="G117" s="46">
        <v>4</v>
      </c>
      <c r="H117" s="22">
        <v>4</v>
      </c>
      <c r="I117" s="22">
        <v>4</v>
      </c>
      <c r="J117" s="22">
        <v>4</v>
      </c>
      <c r="K117" s="22">
        <v>4</v>
      </c>
      <c r="L117" s="22">
        <v>4</v>
      </c>
      <c r="N117" s="48">
        <v>3</v>
      </c>
      <c r="O117" s="22">
        <v>3</v>
      </c>
      <c r="P117" s="22">
        <v>3</v>
      </c>
      <c r="Q117" s="22">
        <v>3</v>
      </c>
      <c r="R117" s="22">
        <v>3</v>
      </c>
      <c r="S117" s="22">
        <v>3</v>
      </c>
      <c r="T117" s="22">
        <v>3</v>
      </c>
      <c r="U117" s="22">
        <v>4</v>
      </c>
      <c r="V117" s="22">
        <v>3</v>
      </c>
      <c r="W117" s="22">
        <v>3</v>
      </c>
      <c r="X117" s="26">
        <v>4</v>
      </c>
    </row>
    <row r="118" spans="1:24">
      <c r="A118" s="19">
        <v>3</v>
      </c>
      <c r="B118" s="20">
        <v>3</v>
      </c>
      <c r="C118" s="20">
        <v>3</v>
      </c>
      <c r="D118" s="20">
        <v>3</v>
      </c>
      <c r="E118" s="20">
        <v>3</v>
      </c>
      <c r="F118" s="20">
        <v>3</v>
      </c>
      <c r="G118" s="45">
        <v>3</v>
      </c>
      <c r="H118" s="20">
        <v>3</v>
      </c>
      <c r="I118" s="20">
        <v>3</v>
      </c>
      <c r="J118" s="20">
        <v>3</v>
      </c>
      <c r="K118" s="20">
        <v>3</v>
      </c>
      <c r="L118" s="20">
        <v>4</v>
      </c>
      <c r="N118" s="47">
        <v>3</v>
      </c>
      <c r="O118" s="20">
        <v>3</v>
      </c>
      <c r="P118" s="20">
        <v>3</v>
      </c>
      <c r="Q118" s="20">
        <v>3</v>
      </c>
      <c r="R118" s="20">
        <v>2</v>
      </c>
      <c r="S118" s="20">
        <v>2</v>
      </c>
      <c r="T118" s="20">
        <v>3</v>
      </c>
      <c r="U118" s="20">
        <v>3</v>
      </c>
      <c r="V118" s="20">
        <v>3</v>
      </c>
      <c r="W118" s="20">
        <v>2</v>
      </c>
      <c r="X118" s="25">
        <v>3</v>
      </c>
    </row>
    <row r="119" spans="1:24">
      <c r="A119" s="21">
        <v>4</v>
      </c>
      <c r="B119" s="22">
        <v>1</v>
      </c>
      <c r="C119" s="22">
        <v>3</v>
      </c>
      <c r="D119" s="22">
        <v>2</v>
      </c>
      <c r="E119" s="22">
        <v>3</v>
      </c>
      <c r="F119" s="22">
        <v>2</v>
      </c>
      <c r="G119" s="46">
        <v>4</v>
      </c>
      <c r="H119" s="22">
        <v>3</v>
      </c>
      <c r="I119" s="22">
        <v>3</v>
      </c>
      <c r="J119" s="22">
        <v>3</v>
      </c>
      <c r="K119" s="22">
        <v>3</v>
      </c>
      <c r="L119" s="22">
        <v>3</v>
      </c>
      <c r="N119" s="48">
        <v>3</v>
      </c>
      <c r="O119" s="22">
        <v>2</v>
      </c>
      <c r="P119" s="22">
        <v>3</v>
      </c>
      <c r="Q119" s="22">
        <v>3</v>
      </c>
      <c r="R119" s="22">
        <v>2</v>
      </c>
      <c r="S119" s="22">
        <v>3</v>
      </c>
      <c r="T119" s="22">
        <v>3</v>
      </c>
      <c r="U119" s="22">
        <v>3</v>
      </c>
      <c r="V119" s="22">
        <v>3</v>
      </c>
      <c r="W119" s="22">
        <v>2</v>
      </c>
      <c r="X119" s="26">
        <v>3</v>
      </c>
    </row>
    <row r="120" spans="1:24">
      <c r="A120" s="19">
        <v>3</v>
      </c>
      <c r="B120" s="20">
        <v>3</v>
      </c>
      <c r="C120" s="20">
        <v>3</v>
      </c>
      <c r="D120" s="20">
        <v>3</v>
      </c>
      <c r="E120" s="20">
        <v>3</v>
      </c>
      <c r="F120" s="20">
        <v>3</v>
      </c>
      <c r="G120" s="45">
        <v>3</v>
      </c>
      <c r="H120" s="20">
        <v>4</v>
      </c>
      <c r="I120" s="20">
        <v>4</v>
      </c>
      <c r="J120" s="20">
        <v>3</v>
      </c>
      <c r="K120" s="20">
        <v>4</v>
      </c>
      <c r="L120" s="20">
        <v>4</v>
      </c>
      <c r="N120" s="47">
        <v>3</v>
      </c>
      <c r="O120" s="20">
        <v>3</v>
      </c>
      <c r="P120" s="20">
        <v>3</v>
      </c>
      <c r="Q120" s="20">
        <v>3</v>
      </c>
      <c r="R120" s="20">
        <v>3</v>
      </c>
      <c r="S120" s="20">
        <v>3</v>
      </c>
      <c r="T120" s="20">
        <v>3</v>
      </c>
      <c r="U120" s="20">
        <v>3</v>
      </c>
      <c r="V120" s="20">
        <v>3</v>
      </c>
      <c r="W120" s="20">
        <v>3</v>
      </c>
      <c r="X120" s="25">
        <v>3</v>
      </c>
    </row>
    <row r="121" spans="1:24">
      <c r="A121" s="21">
        <v>3</v>
      </c>
      <c r="B121" s="22">
        <v>3</v>
      </c>
      <c r="C121" s="22">
        <v>3</v>
      </c>
      <c r="D121" s="22">
        <v>3</v>
      </c>
      <c r="E121" s="22">
        <v>3</v>
      </c>
      <c r="F121" s="22">
        <v>3</v>
      </c>
      <c r="G121" s="46">
        <v>3</v>
      </c>
      <c r="H121" s="22">
        <v>3</v>
      </c>
      <c r="I121" s="22">
        <v>3</v>
      </c>
      <c r="J121" s="22">
        <v>3</v>
      </c>
      <c r="K121" s="22">
        <v>3</v>
      </c>
      <c r="L121" s="22">
        <v>3</v>
      </c>
      <c r="N121" s="48">
        <v>3</v>
      </c>
      <c r="O121" s="22">
        <v>3</v>
      </c>
      <c r="P121" s="22">
        <v>3</v>
      </c>
      <c r="Q121" s="22">
        <v>3</v>
      </c>
      <c r="R121" s="22">
        <v>3</v>
      </c>
      <c r="S121" s="22">
        <v>3</v>
      </c>
      <c r="T121" s="22">
        <v>3</v>
      </c>
      <c r="U121" s="22">
        <v>3</v>
      </c>
      <c r="V121" s="22">
        <v>3</v>
      </c>
      <c r="W121" s="22">
        <v>3</v>
      </c>
      <c r="X121" s="26">
        <v>3</v>
      </c>
    </row>
    <row r="122" spans="1:24">
      <c r="A122" s="19">
        <v>4</v>
      </c>
      <c r="B122" s="20">
        <v>3</v>
      </c>
      <c r="C122" s="20">
        <v>3</v>
      </c>
      <c r="D122" s="20">
        <v>4</v>
      </c>
      <c r="E122" s="20">
        <v>3</v>
      </c>
      <c r="F122" s="20">
        <v>3</v>
      </c>
      <c r="G122" s="45">
        <v>4</v>
      </c>
      <c r="H122" s="20">
        <v>3</v>
      </c>
      <c r="I122" s="20">
        <v>3</v>
      </c>
      <c r="J122" s="20">
        <v>3</v>
      </c>
      <c r="K122" s="20">
        <v>3</v>
      </c>
      <c r="L122" s="20">
        <v>3</v>
      </c>
      <c r="N122" s="47">
        <v>2</v>
      </c>
      <c r="O122" s="20">
        <v>2</v>
      </c>
      <c r="P122" s="20">
        <v>3</v>
      </c>
      <c r="Q122" s="20">
        <v>2</v>
      </c>
      <c r="R122" s="20">
        <v>2</v>
      </c>
      <c r="S122" s="20">
        <v>2</v>
      </c>
      <c r="T122" s="20">
        <v>2</v>
      </c>
      <c r="U122" s="20">
        <v>2</v>
      </c>
      <c r="V122" s="20">
        <v>2</v>
      </c>
      <c r="W122" s="20">
        <v>2</v>
      </c>
      <c r="X122" s="25">
        <v>2</v>
      </c>
    </row>
    <row r="123" spans="1:24">
      <c r="A123" s="21">
        <v>4</v>
      </c>
      <c r="B123" s="22">
        <v>1</v>
      </c>
      <c r="C123" s="22">
        <v>3</v>
      </c>
      <c r="D123" s="22">
        <v>3</v>
      </c>
      <c r="E123" s="22">
        <v>3</v>
      </c>
      <c r="F123" s="22">
        <v>3</v>
      </c>
      <c r="G123" s="46">
        <v>4</v>
      </c>
      <c r="H123" s="22">
        <v>3</v>
      </c>
      <c r="I123" s="22">
        <v>4</v>
      </c>
      <c r="J123" s="22">
        <v>4</v>
      </c>
      <c r="K123" s="22">
        <v>4</v>
      </c>
      <c r="L123" s="22">
        <v>4</v>
      </c>
      <c r="N123" s="48">
        <v>3</v>
      </c>
      <c r="O123" s="22">
        <v>3</v>
      </c>
      <c r="P123" s="22">
        <v>3</v>
      </c>
      <c r="Q123" s="22">
        <v>3</v>
      </c>
      <c r="R123" s="22">
        <v>3</v>
      </c>
      <c r="S123" s="22">
        <v>3</v>
      </c>
      <c r="T123" s="22">
        <v>2</v>
      </c>
      <c r="U123" s="22">
        <v>3</v>
      </c>
      <c r="V123" s="22">
        <v>3</v>
      </c>
      <c r="W123" s="22">
        <v>3</v>
      </c>
      <c r="X123" s="26">
        <v>3</v>
      </c>
    </row>
    <row r="124" spans="1:24">
      <c r="A124" s="19">
        <v>3</v>
      </c>
      <c r="B124" s="20">
        <v>3</v>
      </c>
      <c r="C124" s="20">
        <v>3</v>
      </c>
      <c r="D124" s="20">
        <v>3</v>
      </c>
      <c r="E124" s="20">
        <v>2</v>
      </c>
      <c r="F124" s="20">
        <v>1</v>
      </c>
      <c r="G124" s="45">
        <v>3</v>
      </c>
      <c r="H124" s="20">
        <v>2</v>
      </c>
      <c r="I124" s="20">
        <v>3</v>
      </c>
      <c r="J124" s="20">
        <v>2</v>
      </c>
      <c r="K124" s="20">
        <v>2</v>
      </c>
      <c r="L124" s="20">
        <v>3</v>
      </c>
      <c r="N124" s="47">
        <v>2</v>
      </c>
      <c r="O124" s="20">
        <v>3</v>
      </c>
      <c r="P124" s="20">
        <v>2</v>
      </c>
      <c r="Q124" s="20">
        <v>1</v>
      </c>
      <c r="R124" s="20">
        <v>2</v>
      </c>
      <c r="S124" s="20">
        <v>2</v>
      </c>
      <c r="T124" s="20">
        <v>1</v>
      </c>
      <c r="U124" s="20">
        <v>2</v>
      </c>
      <c r="V124" s="20">
        <v>2</v>
      </c>
      <c r="W124" s="20">
        <v>1</v>
      </c>
      <c r="X124" s="25">
        <v>3</v>
      </c>
    </row>
    <row r="125" spans="1:24">
      <c r="A125" s="21">
        <v>4</v>
      </c>
      <c r="B125" s="22">
        <v>4</v>
      </c>
      <c r="C125" s="22">
        <v>4</v>
      </c>
      <c r="D125" s="22">
        <v>4</v>
      </c>
      <c r="E125" s="22">
        <v>3</v>
      </c>
      <c r="F125" s="22">
        <v>2</v>
      </c>
      <c r="G125" s="46">
        <v>4</v>
      </c>
      <c r="H125" s="22">
        <v>4</v>
      </c>
      <c r="I125" s="22">
        <v>3</v>
      </c>
      <c r="J125" s="22">
        <v>3</v>
      </c>
      <c r="K125" s="22">
        <v>4</v>
      </c>
      <c r="L125" s="22">
        <v>4</v>
      </c>
      <c r="N125" s="48">
        <v>3</v>
      </c>
      <c r="O125" s="22">
        <v>3</v>
      </c>
      <c r="P125" s="22">
        <v>3</v>
      </c>
      <c r="Q125" s="22">
        <v>3</v>
      </c>
      <c r="R125" s="22">
        <v>2</v>
      </c>
      <c r="S125" s="22">
        <v>2</v>
      </c>
      <c r="T125" s="22">
        <v>2</v>
      </c>
      <c r="U125" s="22">
        <v>3</v>
      </c>
      <c r="V125" s="22">
        <v>3</v>
      </c>
      <c r="W125" s="22">
        <v>3</v>
      </c>
      <c r="X125" s="26">
        <v>3</v>
      </c>
    </row>
    <row r="126" spans="1:24">
      <c r="A126" s="19">
        <v>3</v>
      </c>
      <c r="B126" s="20">
        <v>2</v>
      </c>
      <c r="C126" s="20">
        <v>3</v>
      </c>
      <c r="D126" s="20">
        <v>3</v>
      </c>
      <c r="E126" s="20">
        <v>3</v>
      </c>
      <c r="F126" s="20">
        <v>3</v>
      </c>
      <c r="G126" s="45">
        <v>3</v>
      </c>
      <c r="H126" s="20">
        <v>3</v>
      </c>
      <c r="I126" s="20">
        <v>3</v>
      </c>
      <c r="J126" s="20">
        <v>2</v>
      </c>
      <c r="K126" s="20">
        <v>3</v>
      </c>
      <c r="L126" s="20">
        <v>4</v>
      </c>
      <c r="N126" s="47">
        <v>3</v>
      </c>
      <c r="O126" s="20">
        <v>3</v>
      </c>
      <c r="P126" s="20">
        <v>3</v>
      </c>
      <c r="Q126" s="20">
        <v>2</v>
      </c>
      <c r="R126" s="20">
        <v>3</v>
      </c>
      <c r="S126" s="20">
        <v>3</v>
      </c>
      <c r="T126" s="20">
        <v>2</v>
      </c>
      <c r="U126" s="20">
        <v>3</v>
      </c>
      <c r="V126" s="20">
        <v>3</v>
      </c>
      <c r="W126" s="20">
        <v>2</v>
      </c>
      <c r="X126" s="25">
        <v>3</v>
      </c>
    </row>
    <row r="127" spans="1:24">
      <c r="A127" s="21">
        <v>4</v>
      </c>
      <c r="B127" s="22">
        <v>4</v>
      </c>
      <c r="C127" s="22">
        <v>3</v>
      </c>
      <c r="D127" s="22">
        <v>3</v>
      </c>
      <c r="E127" s="22">
        <v>3</v>
      </c>
      <c r="F127" s="22">
        <v>2</v>
      </c>
      <c r="G127" s="46">
        <v>4</v>
      </c>
      <c r="H127" s="22">
        <v>3</v>
      </c>
      <c r="I127" s="22">
        <v>3</v>
      </c>
      <c r="J127" s="22">
        <v>3</v>
      </c>
      <c r="K127" s="22">
        <v>3</v>
      </c>
      <c r="L127" s="22">
        <v>3</v>
      </c>
      <c r="N127" s="48">
        <v>3</v>
      </c>
      <c r="O127" s="22">
        <v>3</v>
      </c>
      <c r="P127" s="22">
        <v>3</v>
      </c>
      <c r="Q127" s="22">
        <v>2</v>
      </c>
      <c r="R127" s="22">
        <v>2</v>
      </c>
      <c r="S127" s="22">
        <v>2</v>
      </c>
      <c r="T127" s="22">
        <v>2</v>
      </c>
      <c r="U127" s="22">
        <v>3</v>
      </c>
      <c r="V127" s="22">
        <v>3</v>
      </c>
      <c r="W127" s="22">
        <v>2</v>
      </c>
      <c r="X127" s="26">
        <v>3</v>
      </c>
    </row>
    <row r="128" spans="1:24">
      <c r="A128" s="19">
        <v>4</v>
      </c>
      <c r="B128" s="20">
        <v>2</v>
      </c>
      <c r="C128" s="20">
        <v>3</v>
      </c>
      <c r="D128" s="20">
        <v>4</v>
      </c>
      <c r="E128" s="20">
        <v>4</v>
      </c>
      <c r="F128" s="20">
        <v>3</v>
      </c>
      <c r="G128" s="45">
        <v>4</v>
      </c>
      <c r="H128" s="20">
        <v>3</v>
      </c>
      <c r="I128" s="20">
        <v>3</v>
      </c>
      <c r="J128" s="20">
        <v>3</v>
      </c>
      <c r="K128" s="20">
        <v>3</v>
      </c>
      <c r="L128" s="20">
        <v>4</v>
      </c>
      <c r="N128" s="47">
        <v>3</v>
      </c>
      <c r="O128" s="20">
        <v>3</v>
      </c>
      <c r="P128" s="20">
        <v>3</v>
      </c>
      <c r="Q128" s="20">
        <v>2</v>
      </c>
      <c r="R128" s="20">
        <v>3</v>
      </c>
      <c r="S128" s="20">
        <v>3</v>
      </c>
      <c r="T128" s="20">
        <v>3</v>
      </c>
      <c r="U128" s="20">
        <v>3</v>
      </c>
      <c r="V128" s="20">
        <v>3</v>
      </c>
      <c r="W128" s="20">
        <v>2</v>
      </c>
      <c r="X128" s="25">
        <v>3</v>
      </c>
    </row>
    <row r="129" spans="1:24">
      <c r="A129" s="21">
        <v>3</v>
      </c>
      <c r="B129" s="22">
        <v>3</v>
      </c>
      <c r="C129" s="22">
        <v>2</v>
      </c>
      <c r="D129" s="22">
        <v>3</v>
      </c>
      <c r="E129" s="22">
        <v>3</v>
      </c>
      <c r="F129" s="22">
        <v>3</v>
      </c>
      <c r="G129" s="46">
        <v>3</v>
      </c>
      <c r="H129" s="22">
        <v>3</v>
      </c>
      <c r="I129" s="22">
        <v>4</v>
      </c>
      <c r="J129" s="22">
        <v>3</v>
      </c>
      <c r="K129" s="22">
        <v>3</v>
      </c>
      <c r="L129" s="22">
        <v>3</v>
      </c>
      <c r="N129" s="48">
        <v>3</v>
      </c>
      <c r="O129" s="22">
        <v>3</v>
      </c>
      <c r="P129" s="22">
        <v>3</v>
      </c>
      <c r="Q129" s="22">
        <v>3</v>
      </c>
      <c r="R129" s="22">
        <v>2</v>
      </c>
      <c r="S129" s="22">
        <v>3</v>
      </c>
      <c r="T129" s="22">
        <v>2</v>
      </c>
      <c r="U129" s="22">
        <v>4</v>
      </c>
      <c r="V129" s="22">
        <v>3</v>
      </c>
      <c r="W129" s="22">
        <v>2</v>
      </c>
      <c r="X129" s="26">
        <v>3</v>
      </c>
    </row>
    <row r="130" spans="1:24">
      <c r="A130" s="19">
        <v>3</v>
      </c>
      <c r="B130" s="20">
        <v>2</v>
      </c>
      <c r="C130" s="20">
        <v>3</v>
      </c>
      <c r="D130" s="20">
        <v>3</v>
      </c>
      <c r="E130" s="20">
        <v>3</v>
      </c>
      <c r="F130" s="20">
        <v>2</v>
      </c>
      <c r="G130" s="45">
        <v>3</v>
      </c>
      <c r="H130" s="20">
        <v>3</v>
      </c>
      <c r="I130" s="20">
        <v>3</v>
      </c>
      <c r="J130" s="20">
        <v>3</v>
      </c>
      <c r="K130" s="20">
        <v>3</v>
      </c>
      <c r="L130" s="20">
        <v>3</v>
      </c>
      <c r="N130" s="47">
        <v>3</v>
      </c>
      <c r="O130" s="20">
        <v>2</v>
      </c>
      <c r="P130" s="20">
        <v>3</v>
      </c>
      <c r="Q130" s="20">
        <v>3</v>
      </c>
      <c r="R130" s="20">
        <v>3</v>
      </c>
      <c r="S130" s="20">
        <v>2</v>
      </c>
      <c r="T130" s="20">
        <v>3</v>
      </c>
      <c r="U130" s="20">
        <v>3</v>
      </c>
      <c r="V130" s="20">
        <v>3</v>
      </c>
      <c r="W130" s="20">
        <v>2</v>
      </c>
      <c r="X130" s="25">
        <v>3</v>
      </c>
    </row>
    <row r="131" spans="1:24">
      <c r="A131" s="21">
        <v>4</v>
      </c>
      <c r="B131" s="22">
        <v>3</v>
      </c>
      <c r="C131" s="22">
        <v>3</v>
      </c>
      <c r="D131" s="22">
        <v>2</v>
      </c>
      <c r="E131" s="22">
        <v>3</v>
      </c>
      <c r="F131" s="22">
        <v>1</v>
      </c>
      <c r="G131" s="46">
        <v>4</v>
      </c>
      <c r="H131" s="22">
        <v>2</v>
      </c>
      <c r="I131" s="22">
        <v>3</v>
      </c>
      <c r="J131" s="22">
        <v>2</v>
      </c>
      <c r="K131" s="22">
        <v>1</v>
      </c>
      <c r="L131" s="22">
        <v>3</v>
      </c>
      <c r="N131" s="48">
        <v>4</v>
      </c>
      <c r="O131" s="22">
        <v>3</v>
      </c>
      <c r="P131" s="22">
        <v>2</v>
      </c>
      <c r="Q131" s="22">
        <v>4</v>
      </c>
      <c r="R131" s="22">
        <v>1</v>
      </c>
      <c r="S131" s="22">
        <v>3</v>
      </c>
      <c r="T131" s="22">
        <v>2</v>
      </c>
      <c r="U131" s="22">
        <v>3</v>
      </c>
      <c r="V131" s="22">
        <v>4</v>
      </c>
      <c r="W131" s="22">
        <v>2</v>
      </c>
      <c r="X131" s="26">
        <v>4</v>
      </c>
    </row>
    <row r="132" spans="1:24">
      <c r="A132" s="19">
        <v>3</v>
      </c>
      <c r="B132" s="20">
        <v>2</v>
      </c>
      <c r="C132" s="20">
        <v>3</v>
      </c>
      <c r="D132" s="20">
        <v>2</v>
      </c>
      <c r="E132" s="20">
        <v>3</v>
      </c>
      <c r="F132" s="20">
        <v>2</v>
      </c>
      <c r="G132" s="45">
        <v>3</v>
      </c>
      <c r="H132" s="20">
        <v>3</v>
      </c>
      <c r="I132" s="20">
        <v>3</v>
      </c>
      <c r="J132" s="20">
        <v>2</v>
      </c>
      <c r="K132" s="20">
        <v>3</v>
      </c>
      <c r="L132" s="20">
        <v>3</v>
      </c>
      <c r="N132" s="47">
        <v>3</v>
      </c>
      <c r="O132" s="20">
        <v>2</v>
      </c>
      <c r="P132" s="20">
        <v>2</v>
      </c>
      <c r="Q132" s="20">
        <v>2</v>
      </c>
      <c r="R132" s="20">
        <v>2</v>
      </c>
      <c r="S132" s="20">
        <v>3</v>
      </c>
      <c r="T132" s="20">
        <v>3</v>
      </c>
      <c r="U132" s="20">
        <v>2</v>
      </c>
      <c r="V132" s="20">
        <v>3</v>
      </c>
      <c r="W132" s="20">
        <v>2</v>
      </c>
      <c r="X132" s="25">
        <v>3</v>
      </c>
    </row>
    <row r="133" spans="1:24">
      <c r="A133" s="21">
        <v>4</v>
      </c>
      <c r="B133" s="22">
        <v>2</v>
      </c>
      <c r="C133" s="22">
        <v>3</v>
      </c>
      <c r="D133" s="22">
        <v>4</v>
      </c>
      <c r="E133" s="22">
        <v>4</v>
      </c>
      <c r="F133" s="22">
        <v>2</v>
      </c>
      <c r="G133" s="46">
        <v>4</v>
      </c>
      <c r="H133" s="22">
        <v>4</v>
      </c>
      <c r="I133" s="22">
        <v>3</v>
      </c>
      <c r="J133" s="22">
        <v>3</v>
      </c>
      <c r="K133" s="22">
        <v>3</v>
      </c>
      <c r="L133" s="22">
        <v>4</v>
      </c>
      <c r="N133" s="48">
        <v>3</v>
      </c>
      <c r="O133" s="22">
        <v>3</v>
      </c>
      <c r="P133" s="22">
        <v>3</v>
      </c>
      <c r="Q133" s="22">
        <v>2</v>
      </c>
      <c r="R133" s="22">
        <v>3</v>
      </c>
      <c r="S133" s="22">
        <v>3</v>
      </c>
      <c r="T133" s="22">
        <v>2</v>
      </c>
      <c r="U133" s="22">
        <v>3</v>
      </c>
      <c r="V133" s="22">
        <v>3</v>
      </c>
      <c r="W133" s="22">
        <v>2</v>
      </c>
      <c r="X133" s="26">
        <v>3</v>
      </c>
    </row>
    <row r="134" spans="1:24">
      <c r="A134" s="19">
        <v>3</v>
      </c>
      <c r="B134" s="20">
        <v>2</v>
      </c>
      <c r="C134" s="20">
        <v>3</v>
      </c>
      <c r="D134" s="20">
        <v>3</v>
      </c>
      <c r="E134" s="20">
        <v>3</v>
      </c>
      <c r="F134" s="20">
        <v>2</v>
      </c>
      <c r="G134" s="45">
        <v>3</v>
      </c>
      <c r="H134" s="20">
        <v>3</v>
      </c>
      <c r="I134" s="20">
        <v>2</v>
      </c>
      <c r="J134" s="20">
        <v>2</v>
      </c>
      <c r="K134" s="20">
        <v>3</v>
      </c>
      <c r="L134" s="20">
        <v>4</v>
      </c>
      <c r="N134" s="47">
        <v>3</v>
      </c>
      <c r="O134" s="20">
        <v>2</v>
      </c>
      <c r="P134" s="20">
        <v>2</v>
      </c>
      <c r="Q134" s="20">
        <v>1</v>
      </c>
      <c r="R134" s="20">
        <v>1</v>
      </c>
      <c r="S134" s="20">
        <v>2</v>
      </c>
      <c r="T134" s="20">
        <v>2</v>
      </c>
      <c r="U134" s="20">
        <v>3</v>
      </c>
      <c r="V134" s="20">
        <v>3</v>
      </c>
      <c r="W134" s="20">
        <v>1</v>
      </c>
      <c r="X134" s="25">
        <v>2</v>
      </c>
    </row>
    <row r="135" spans="1:24">
      <c r="A135" s="21">
        <v>4</v>
      </c>
      <c r="B135" s="22">
        <v>4</v>
      </c>
      <c r="C135" s="22">
        <v>3</v>
      </c>
      <c r="D135" s="22">
        <v>3</v>
      </c>
      <c r="E135" s="22">
        <v>4</v>
      </c>
      <c r="F135" s="22">
        <v>2</v>
      </c>
      <c r="G135" s="46">
        <v>4</v>
      </c>
      <c r="H135" s="22">
        <v>3</v>
      </c>
      <c r="I135" s="22">
        <v>3</v>
      </c>
      <c r="J135" s="22">
        <v>3</v>
      </c>
      <c r="K135" s="22">
        <v>4</v>
      </c>
      <c r="L135" s="22">
        <v>4</v>
      </c>
      <c r="N135" s="48">
        <v>4</v>
      </c>
      <c r="O135" s="22">
        <v>3</v>
      </c>
      <c r="P135" s="22">
        <v>3</v>
      </c>
      <c r="Q135" s="22">
        <v>3</v>
      </c>
      <c r="R135" s="22">
        <v>2</v>
      </c>
      <c r="S135" s="22">
        <v>3</v>
      </c>
      <c r="T135" s="22">
        <v>3</v>
      </c>
      <c r="U135" s="22">
        <v>4</v>
      </c>
      <c r="V135" s="22">
        <v>4</v>
      </c>
      <c r="W135" s="22">
        <v>2</v>
      </c>
      <c r="X135" s="26">
        <v>4</v>
      </c>
    </row>
    <row r="136" spans="1:24">
      <c r="A136" s="19">
        <v>4</v>
      </c>
      <c r="B136" s="20">
        <v>3</v>
      </c>
      <c r="C136" s="20">
        <v>3</v>
      </c>
      <c r="D136" s="20">
        <v>3</v>
      </c>
      <c r="E136" s="20">
        <v>3</v>
      </c>
      <c r="F136" s="20">
        <v>3</v>
      </c>
      <c r="G136" s="45">
        <v>4</v>
      </c>
      <c r="H136" s="20">
        <v>3</v>
      </c>
      <c r="I136" s="20">
        <v>3</v>
      </c>
      <c r="J136" s="20">
        <v>3</v>
      </c>
      <c r="K136" s="20">
        <v>3</v>
      </c>
      <c r="L136" s="20">
        <v>3</v>
      </c>
      <c r="N136" s="47">
        <v>3</v>
      </c>
      <c r="O136" s="20">
        <v>3</v>
      </c>
      <c r="P136" s="20">
        <v>3</v>
      </c>
      <c r="Q136" s="20">
        <v>3</v>
      </c>
      <c r="R136" s="20">
        <v>3</v>
      </c>
      <c r="S136" s="20">
        <v>3</v>
      </c>
      <c r="T136" s="20">
        <v>3</v>
      </c>
      <c r="U136" s="20">
        <v>3</v>
      </c>
      <c r="V136" s="20">
        <v>3</v>
      </c>
      <c r="W136" s="20">
        <v>3</v>
      </c>
      <c r="X136" s="25">
        <v>3</v>
      </c>
    </row>
    <row r="137" spans="1:24">
      <c r="A137" s="21">
        <v>4</v>
      </c>
      <c r="B137" s="22">
        <v>3</v>
      </c>
      <c r="C137" s="22">
        <v>3</v>
      </c>
      <c r="D137" s="22">
        <v>4</v>
      </c>
      <c r="E137" s="22">
        <v>4</v>
      </c>
      <c r="F137" s="22">
        <v>2</v>
      </c>
      <c r="G137" s="46">
        <v>4</v>
      </c>
      <c r="H137" s="22">
        <v>3</v>
      </c>
      <c r="I137" s="22">
        <v>3</v>
      </c>
      <c r="J137" s="22">
        <v>3</v>
      </c>
      <c r="K137" s="22">
        <v>4</v>
      </c>
      <c r="L137" s="22">
        <v>4</v>
      </c>
      <c r="N137" s="48">
        <v>4</v>
      </c>
      <c r="O137" s="22">
        <v>3</v>
      </c>
      <c r="P137" s="22">
        <v>4</v>
      </c>
      <c r="Q137" s="22">
        <v>3</v>
      </c>
      <c r="R137" s="22">
        <v>2</v>
      </c>
      <c r="S137" s="22">
        <v>3</v>
      </c>
      <c r="T137" s="22">
        <v>3</v>
      </c>
      <c r="U137" s="22">
        <v>4</v>
      </c>
      <c r="V137" s="22">
        <v>4</v>
      </c>
      <c r="W137" s="22">
        <v>3</v>
      </c>
      <c r="X137" s="26">
        <v>4</v>
      </c>
    </row>
    <row r="138" spans="1:24">
      <c r="A138" s="19">
        <v>4</v>
      </c>
      <c r="B138" s="20">
        <v>3</v>
      </c>
      <c r="C138" s="20">
        <v>3</v>
      </c>
      <c r="D138" s="20">
        <v>3</v>
      </c>
      <c r="E138" s="20">
        <v>4</v>
      </c>
      <c r="F138" s="20">
        <v>2</v>
      </c>
      <c r="G138" s="45">
        <v>4</v>
      </c>
      <c r="H138" s="20">
        <v>4</v>
      </c>
      <c r="I138" s="20">
        <v>3</v>
      </c>
      <c r="J138" s="20">
        <v>3</v>
      </c>
      <c r="K138" s="20">
        <v>3</v>
      </c>
      <c r="L138" s="20">
        <v>3</v>
      </c>
      <c r="N138" s="47">
        <v>2</v>
      </c>
      <c r="O138" s="20">
        <v>3</v>
      </c>
      <c r="P138" s="20">
        <v>3</v>
      </c>
      <c r="Q138" s="20">
        <v>2</v>
      </c>
      <c r="R138" s="20">
        <v>3</v>
      </c>
      <c r="S138" s="20">
        <v>2</v>
      </c>
      <c r="T138" s="20">
        <v>2</v>
      </c>
      <c r="U138" s="20">
        <v>2</v>
      </c>
      <c r="V138" s="20">
        <v>2</v>
      </c>
      <c r="W138" s="20">
        <v>2</v>
      </c>
      <c r="X138" s="25">
        <v>3</v>
      </c>
    </row>
    <row r="139" spans="1:24">
      <c r="A139" s="21">
        <v>4</v>
      </c>
      <c r="B139" s="22">
        <v>2</v>
      </c>
      <c r="C139" s="22">
        <v>4</v>
      </c>
      <c r="D139" s="22">
        <v>4</v>
      </c>
      <c r="E139" s="22">
        <v>4</v>
      </c>
      <c r="F139" s="22">
        <v>3</v>
      </c>
      <c r="G139" s="46">
        <v>4</v>
      </c>
      <c r="H139" s="22">
        <v>4</v>
      </c>
      <c r="I139" s="22">
        <v>4</v>
      </c>
      <c r="J139" s="22">
        <v>4</v>
      </c>
      <c r="K139" s="22">
        <v>4</v>
      </c>
      <c r="L139" s="22">
        <v>4</v>
      </c>
      <c r="N139" s="48">
        <v>4</v>
      </c>
      <c r="O139" s="22">
        <v>3</v>
      </c>
      <c r="P139" s="22">
        <v>4</v>
      </c>
      <c r="Q139" s="22">
        <v>3</v>
      </c>
      <c r="R139" s="22">
        <v>4</v>
      </c>
      <c r="S139" s="22">
        <v>3</v>
      </c>
      <c r="T139" s="22">
        <v>3</v>
      </c>
      <c r="U139" s="22">
        <v>4</v>
      </c>
      <c r="V139" s="22">
        <v>4</v>
      </c>
      <c r="W139" s="22">
        <v>3</v>
      </c>
      <c r="X139" s="26">
        <v>4</v>
      </c>
    </row>
    <row r="140" spans="1:24">
      <c r="A140" s="19">
        <v>3</v>
      </c>
      <c r="B140" s="20">
        <v>2</v>
      </c>
      <c r="C140" s="20">
        <v>3</v>
      </c>
      <c r="D140" s="20">
        <v>3</v>
      </c>
      <c r="E140" s="20">
        <v>3</v>
      </c>
      <c r="F140" s="20">
        <v>3</v>
      </c>
      <c r="G140" s="45">
        <v>3</v>
      </c>
      <c r="H140" s="20">
        <v>3</v>
      </c>
      <c r="I140" s="20">
        <v>3</v>
      </c>
      <c r="J140" s="20">
        <v>3</v>
      </c>
      <c r="K140" s="20">
        <v>3</v>
      </c>
      <c r="L140" s="20">
        <v>3</v>
      </c>
      <c r="N140" s="47">
        <v>3</v>
      </c>
      <c r="O140" s="20">
        <v>3</v>
      </c>
      <c r="P140" s="20">
        <v>3</v>
      </c>
      <c r="Q140" s="20">
        <v>3</v>
      </c>
      <c r="R140" s="20">
        <v>3</v>
      </c>
      <c r="S140" s="20">
        <v>2</v>
      </c>
      <c r="T140" s="20">
        <v>3</v>
      </c>
      <c r="U140" s="20">
        <v>3</v>
      </c>
      <c r="V140" s="20">
        <v>3</v>
      </c>
      <c r="W140" s="20">
        <v>2</v>
      </c>
      <c r="X140" s="25">
        <v>3</v>
      </c>
    </row>
    <row r="141" spans="1:24">
      <c r="A141" s="21">
        <v>3</v>
      </c>
      <c r="B141" s="22">
        <v>3</v>
      </c>
      <c r="C141" s="22">
        <v>4</v>
      </c>
      <c r="D141" s="22">
        <v>3</v>
      </c>
      <c r="E141" s="22">
        <v>3</v>
      </c>
      <c r="F141" s="22">
        <v>2</v>
      </c>
      <c r="G141" s="46">
        <v>3</v>
      </c>
      <c r="H141" s="22">
        <v>3</v>
      </c>
      <c r="I141" s="22">
        <v>4</v>
      </c>
      <c r="J141" s="22">
        <v>2</v>
      </c>
      <c r="K141" s="22">
        <v>3</v>
      </c>
      <c r="L141" s="22">
        <v>3</v>
      </c>
      <c r="N141" s="48">
        <v>4</v>
      </c>
      <c r="O141" s="22">
        <v>3</v>
      </c>
      <c r="P141" s="22">
        <v>3</v>
      </c>
      <c r="Q141" s="22">
        <v>4</v>
      </c>
      <c r="R141" s="22">
        <v>3</v>
      </c>
      <c r="S141" s="22">
        <v>2</v>
      </c>
      <c r="T141" s="22">
        <v>3</v>
      </c>
      <c r="U141" s="22">
        <v>3</v>
      </c>
      <c r="V141" s="22">
        <v>4</v>
      </c>
      <c r="W141" s="22">
        <v>2</v>
      </c>
      <c r="X141" s="26">
        <v>4</v>
      </c>
    </row>
    <row r="142" spans="1:24">
      <c r="A142" s="19">
        <v>3</v>
      </c>
      <c r="B142" s="20">
        <v>3</v>
      </c>
      <c r="C142" s="20">
        <v>3</v>
      </c>
      <c r="D142" s="20">
        <v>3</v>
      </c>
      <c r="E142" s="20">
        <v>3</v>
      </c>
      <c r="F142" s="20">
        <v>2</v>
      </c>
      <c r="G142" s="45">
        <v>3</v>
      </c>
      <c r="H142" s="20">
        <v>3</v>
      </c>
      <c r="I142" s="20">
        <v>3</v>
      </c>
      <c r="J142" s="20">
        <v>3</v>
      </c>
      <c r="K142" s="20">
        <v>3</v>
      </c>
      <c r="L142" s="20">
        <v>3</v>
      </c>
      <c r="N142" s="47">
        <v>3</v>
      </c>
      <c r="O142" s="20">
        <v>3</v>
      </c>
      <c r="P142" s="20">
        <v>3</v>
      </c>
      <c r="Q142" s="20">
        <v>3</v>
      </c>
      <c r="R142" s="20">
        <v>3</v>
      </c>
      <c r="S142" s="20">
        <v>4</v>
      </c>
      <c r="T142" s="20">
        <v>2</v>
      </c>
      <c r="U142" s="20">
        <v>3</v>
      </c>
      <c r="V142" s="20">
        <v>3</v>
      </c>
      <c r="W142" s="20">
        <v>3</v>
      </c>
      <c r="X142" s="25">
        <v>3</v>
      </c>
    </row>
    <row r="143" spans="1:24">
      <c r="A143" s="21">
        <v>4</v>
      </c>
      <c r="B143" s="22">
        <v>4</v>
      </c>
      <c r="C143" s="22">
        <v>4</v>
      </c>
      <c r="D143" s="22">
        <v>4</v>
      </c>
      <c r="E143" s="22">
        <v>4</v>
      </c>
      <c r="F143" s="22">
        <v>4</v>
      </c>
      <c r="G143" s="46">
        <v>4</v>
      </c>
      <c r="H143" s="22">
        <v>4</v>
      </c>
      <c r="I143" s="22">
        <v>2</v>
      </c>
      <c r="J143" s="22">
        <v>4</v>
      </c>
      <c r="K143" s="22">
        <v>4</v>
      </c>
      <c r="L143" s="22">
        <v>4</v>
      </c>
      <c r="N143" s="48">
        <v>3</v>
      </c>
      <c r="O143" s="22">
        <v>3</v>
      </c>
      <c r="P143" s="22">
        <v>4</v>
      </c>
      <c r="Q143" s="22">
        <v>3</v>
      </c>
      <c r="R143" s="22">
        <v>2</v>
      </c>
      <c r="S143" s="22">
        <v>3</v>
      </c>
      <c r="T143" s="22">
        <v>2</v>
      </c>
      <c r="U143" s="22">
        <v>2</v>
      </c>
      <c r="V143" s="22">
        <v>3</v>
      </c>
      <c r="W143" s="22">
        <v>2</v>
      </c>
      <c r="X143" s="26">
        <v>1</v>
      </c>
    </row>
    <row r="144" spans="1:24">
      <c r="A144" s="19">
        <v>4</v>
      </c>
      <c r="B144" s="20">
        <v>4</v>
      </c>
      <c r="C144" s="20">
        <v>3</v>
      </c>
      <c r="D144" s="20">
        <v>3</v>
      </c>
      <c r="E144" s="20">
        <v>4</v>
      </c>
      <c r="F144" s="20">
        <v>3</v>
      </c>
      <c r="G144" s="45">
        <v>4</v>
      </c>
      <c r="H144" s="20">
        <v>3</v>
      </c>
      <c r="I144" s="20">
        <v>3</v>
      </c>
      <c r="J144" s="20">
        <v>3</v>
      </c>
      <c r="K144" s="20">
        <v>3</v>
      </c>
      <c r="L144" s="20">
        <v>4</v>
      </c>
      <c r="N144" s="47">
        <v>4</v>
      </c>
      <c r="O144" s="20">
        <v>2</v>
      </c>
      <c r="P144" s="20">
        <v>3</v>
      </c>
      <c r="Q144" s="20">
        <v>3</v>
      </c>
      <c r="R144" s="20">
        <v>3</v>
      </c>
      <c r="S144" s="20">
        <v>3</v>
      </c>
      <c r="T144" s="20">
        <v>3</v>
      </c>
      <c r="U144" s="20">
        <v>3</v>
      </c>
      <c r="V144" s="20">
        <v>4</v>
      </c>
      <c r="W144" s="20">
        <v>3</v>
      </c>
      <c r="X144" s="25">
        <v>2</v>
      </c>
    </row>
    <row r="145" spans="1:24">
      <c r="A145" s="21">
        <v>4</v>
      </c>
      <c r="B145" s="22">
        <v>3</v>
      </c>
      <c r="C145" s="22">
        <v>3</v>
      </c>
      <c r="D145" s="22">
        <v>2</v>
      </c>
      <c r="E145" s="22">
        <v>3</v>
      </c>
      <c r="F145" s="22">
        <v>1</v>
      </c>
      <c r="G145" s="46">
        <v>4</v>
      </c>
      <c r="H145" s="22">
        <v>3</v>
      </c>
      <c r="I145" s="22">
        <v>3</v>
      </c>
      <c r="J145" s="22">
        <v>2</v>
      </c>
      <c r="K145" s="22">
        <v>3</v>
      </c>
      <c r="L145" s="22">
        <v>2</v>
      </c>
      <c r="N145" s="48">
        <v>3</v>
      </c>
      <c r="O145" s="22">
        <v>2</v>
      </c>
      <c r="P145" s="22">
        <v>2</v>
      </c>
      <c r="Q145" s="22">
        <v>2</v>
      </c>
      <c r="R145" s="22">
        <v>2</v>
      </c>
      <c r="S145" s="22">
        <v>3</v>
      </c>
      <c r="T145" s="22">
        <v>3</v>
      </c>
      <c r="U145" s="22">
        <v>3</v>
      </c>
      <c r="V145" s="22">
        <v>3</v>
      </c>
      <c r="W145" s="22">
        <v>2</v>
      </c>
      <c r="X145" s="26">
        <v>2</v>
      </c>
    </row>
    <row r="146" spans="1:24">
      <c r="A146" s="19">
        <v>4</v>
      </c>
      <c r="B146" s="20">
        <v>4</v>
      </c>
      <c r="C146" s="20">
        <v>3</v>
      </c>
      <c r="D146" s="20">
        <v>3</v>
      </c>
      <c r="E146" s="20">
        <v>3</v>
      </c>
      <c r="F146" s="20">
        <v>3</v>
      </c>
      <c r="G146" s="45">
        <v>4</v>
      </c>
      <c r="H146" s="20">
        <v>3</v>
      </c>
      <c r="I146" s="20">
        <v>3</v>
      </c>
      <c r="J146" s="20">
        <v>3</v>
      </c>
      <c r="K146" s="20">
        <v>3</v>
      </c>
      <c r="L146" s="20">
        <v>3</v>
      </c>
      <c r="N146" s="47">
        <v>3</v>
      </c>
      <c r="O146" s="20">
        <v>2</v>
      </c>
      <c r="P146" s="20">
        <v>3</v>
      </c>
      <c r="Q146" s="20">
        <v>2</v>
      </c>
      <c r="R146" s="20">
        <v>3</v>
      </c>
      <c r="S146" s="20">
        <v>3</v>
      </c>
      <c r="T146" s="20">
        <v>3</v>
      </c>
      <c r="U146" s="20">
        <v>3</v>
      </c>
      <c r="V146" s="20">
        <v>3</v>
      </c>
      <c r="W146" s="20">
        <v>3</v>
      </c>
      <c r="X146" s="25">
        <v>3</v>
      </c>
    </row>
    <row r="147" spans="1:24">
      <c r="A147" s="21">
        <v>3</v>
      </c>
      <c r="B147" s="22">
        <v>3</v>
      </c>
      <c r="C147" s="22">
        <v>3</v>
      </c>
      <c r="D147" s="22">
        <v>3</v>
      </c>
      <c r="E147" s="22">
        <v>2</v>
      </c>
      <c r="F147" s="22">
        <v>2</v>
      </c>
      <c r="G147" s="46">
        <v>3</v>
      </c>
      <c r="H147" s="22">
        <v>3</v>
      </c>
      <c r="I147" s="22">
        <v>3</v>
      </c>
      <c r="J147" s="22">
        <v>2</v>
      </c>
      <c r="K147" s="22">
        <v>3</v>
      </c>
      <c r="L147" s="22">
        <v>3</v>
      </c>
      <c r="N147" s="48">
        <v>3</v>
      </c>
      <c r="O147" s="22">
        <v>3</v>
      </c>
      <c r="P147" s="22">
        <v>2</v>
      </c>
      <c r="Q147" s="22">
        <v>3</v>
      </c>
      <c r="R147" s="22">
        <v>3</v>
      </c>
      <c r="S147" s="22">
        <v>3</v>
      </c>
      <c r="T147" s="22">
        <v>2</v>
      </c>
      <c r="U147" s="22">
        <v>3</v>
      </c>
      <c r="V147" s="22">
        <v>3</v>
      </c>
      <c r="W147" s="22">
        <v>2</v>
      </c>
      <c r="X147" s="26">
        <v>2</v>
      </c>
    </row>
    <row r="148" spans="1:24">
      <c r="A148" s="19">
        <v>3</v>
      </c>
      <c r="B148" s="20">
        <v>2</v>
      </c>
      <c r="C148" s="20">
        <v>3</v>
      </c>
      <c r="D148" s="20">
        <v>2</v>
      </c>
      <c r="E148" s="20">
        <v>2</v>
      </c>
      <c r="F148" s="20">
        <v>1</v>
      </c>
      <c r="G148" s="45">
        <v>3</v>
      </c>
      <c r="H148" s="20">
        <v>3</v>
      </c>
      <c r="I148" s="20">
        <v>3</v>
      </c>
      <c r="J148" s="20">
        <v>2</v>
      </c>
      <c r="K148" s="20">
        <v>3</v>
      </c>
      <c r="L148" s="20">
        <v>3</v>
      </c>
      <c r="N148" s="47">
        <v>3</v>
      </c>
      <c r="O148" s="20">
        <v>2</v>
      </c>
      <c r="P148" s="20">
        <v>2</v>
      </c>
      <c r="Q148" s="20">
        <v>2</v>
      </c>
      <c r="R148" s="20">
        <v>2</v>
      </c>
      <c r="S148" s="20">
        <v>3</v>
      </c>
      <c r="T148" s="20">
        <v>2</v>
      </c>
      <c r="U148" s="20">
        <v>3</v>
      </c>
      <c r="V148" s="20">
        <v>3</v>
      </c>
      <c r="W148" s="20">
        <v>2</v>
      </c>
      <c r="X148" s="25">
        <v>2</v>
      </c>
    </row>
    <row r="149" spans="1:24">
      <c r="A149" s="21">
        <v>3</v>
      </c>
      <c r="B149" s="22">
        <v>3</v>
      </c>
      <c r="C149" s="22">
        <v>3</v>
      </c>
      <c r="D149" s="22">
        <v>3</v>
      </c>
      <c r="E149" s="22">
        <v>3</v>
      </c>
      <c r="F149" s="22">
        <v>2</v>
      </c>
      <c r="G149" s="46">
        <v>3</v>
      </c>
      <c r="H149" s="22">
        <v>3</v>
      </c>
      <c r="I149" s="22">
        <v>3</v>
      </c>
      <c r="J149" s="22">
        <v>3</v>
      </c>
      <c r="K149" s="22">
        <v>3</v>
      </c>
      <c r="L149" s="22">
        <v>3</v>
      </c>
      <c r="N149" s="48">
        <v>3</v>
      </c>
      <c r="O149" s="22">
        <v>3</v>
      </c>
      <c r="P149" s="22">
        <v>3</v>
      </c>
      <c r="Q149" s="22">
        <v>3</v>
      </c>
      <c r="R149" s="22">
        <v>2</v>
      </c>
      <c r="S149" s="22">
        <v>2</v>
      </c>
      <c r="T149" s="22">
        <v>2</v>
      </c>
      <c r="U149" s="22">
        <v>2</v>
      </c>
      <c r="V149" s="22">
        <v>3</v>
      </c>
      <c r="W149" s="22">
        <v>3</v>
      </c>
      <c r="X149" s="26">
        <v>3</v>
      </c>
    </row>
    <row r="150" spans="1:24">
      <c r="A150" s="19">
        <v>3</v>
      </c>
      <c r="B150" s="20">
        <v>3</v>
      </c>
      <c r="C150" s="20">
        <v>3</v>
      </c>
      <c r="D150" s="20">
        <v>3</v>
      </c>
      <c r="E150" s="20">
        <v>3</v>
      </c>
      <c r="F150" s="20">
        <v>3</v>
      </c>
      <c r="G150" s="45">
        <v>3</v>
      </c>
      <c r="H150" s="20">
        <v>3</v>
      </c>
      <c r="I150" s="20">
        <v>3</v>
      </c>
      <c r="J150" s="20">
        <v>3</v>
      </c>
      <c r="K150" s="20">
        <v>3</v>
      </c>
      <c r="L150" s="20">
        <v>3</v>
      </c>
      <c r="N150" s="47">
        <v>3</v>
      </c>
      <c r="O150" s="20">
        <v>3</v>
      </c>
      <c r="P150" s="20">
        <v>3</v>
      </c>
      <c r="Q150" s="20">
        <v>2</v>
      </c>
      <c r="R150" s="20">
        <v>2</v>
      </c>
      <c r="S150" s="20">
        <v>3</v>
      </c>
      <c r="T150" s="20">
        <v>2</v>
      </c>
      <c r="U150" s="20">
        <v>3</v>
      </c>
      <c r="V150" s="20">
        <v>3</v>
      </c>
      <c r="W150" s="20">
        <v>2</v>
      </c>
      <c r="X150" s="25">
        <v>3</v>
      </c>
    </row>
    <row r="151" spans="1:24">
      <c r="A151" s="21">
        <v>3</v>
      </c>
      <c r="B151" s="22">
        <v>3</v>
      </c>
      <c r="C151" s="22">
        <v>3</v>
      </c>
      <c r="D151" s="22">
        <v>3</v>
      </c>
      <c r="E151" s="22">
        <v>3</v>
      </c>
      <c r="F151" s="22">
        <v>3</v>
      </c>
      <c r="G151" s="46">
        <v>3</v>
      </c>
      <c r="H151" s="22">
        <v>3</v>
      </c>
      <c r="I151" s="22">
        <v>3</v>
      </c>
      <c r="J151" s="22">
        <v>3</v>
      </c>
      <c r="K151" s="22">
        <v>3</v>
      </c>
      <c r="L151" s="22">
        <v>3</v>
      </c>
      <c r="N151" s="48">
        <v>3</v>
      </c>
      <c r="O151" s="22">
        <v>2</v>
      </c>
      <c r="P151" s="22">
        <v>3</v>
      </c>
      <c r="Q151" s="22">
        <v>2</v>
      </c>
      <c r="R151" s="22">
        <v>3</v>
      </c>
      <c r="S151" s="22">
        <v>3</v>
      </c>
      <c r="T151" s="22">
        <v>2</v>
      </c>
      <c r="U151" s="22">
        <v>3</v>
      </c>
      <c r="V151" s="22">
        <v>3</v>
      </c>
      <c r="W151" s="22">
        <v>3</v>
      </c>
      <c r="X151" s="26">
        <v>3</v>
      </c>
    </row>
    <row r="152" spans="1:24">
      <c r="A152" s="23">
        <v>3</v>
      </c>
      <c r="B152" s="24">
        <v>3</v>
      </c>
      <c r="C152" s="24">
        <v>3</v>
      </c>
      <c r="D152" s="24">
        <v>3</v>
      </c>
      <c r="E152" s="24">
        <v>3</v>
      </c>
      <c r="F152" s="24">
        <v>3</v>
      </c>
      <c r="G152" s="45">
        <v>3</v>
      </c>
      <c r="H152" s="24">
        <v>3</v>
      </c>
      <c r="I152" s="24">
        <v>2</v>
      </c>
      <c r="J152" s="24">
        <v>3</v>
      </c>
      <c r="K152" s="24">
        <v>3</v>
      </c>
      <c r="L152" s="24">
        <v>3</v>
      </c>
      <c r="N152" s="49">
        <v>3</v>
      </c>
      <c r="O152" s="24">
        <v>3</v>
      </c>
      <c r="P152" s="24">
        <v>3</v>
      </c>
      <c r="Q152" s="24">
        <v>3</v>
      </c>
      <c r="R152" s="24">
        <v>3</v>
      </c>
      <c r="S152" s="24">
        <v>2</v>
      </c>
      <c r="T152" s="24">
        <v>3</v>
      </c>
      <c r="U152" s="24">
        <v>3</v>
      </c>
      <c r="V152" s="24">
        <v>3</v>
      </c>
      <c r="W152" s="24">
        <v>2</v>
      </c>
      <c r="X152" s="27">
        <v>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5B0C-CEB5-410A-803F-C12AEF2893EC}">
  <dimension ref="A1:Y152"/>
  <sheetViews>
    <sheetView workbookViewId="0">
      <selection activeCell="A2" sqref="A2:Y152"/>
    </sheetView>
  </sheetViews>
  <sheetFormatPr defaultRowHeight="12.75"/>
  <cols>
    <col min="1" max="1" width="9.140625" style="28"/>
  </cols>
  <sheetData>
    <row r="1" spans="1:25" ht="45.75" customHeight="1">
      <c r="A1" s="32" t="s">
        <v>648</v>
      </c>
      <c r="B1" s="33" t="s">
        <v>11</v>
      </c>
      <c r="C1" s="33" t="s">
        <v>12</v>
      </c>
      <c r="D1" s="33" t="s">
        <v>13</v>
      </c>
      <c r="E1" s="33" t="s">
        <v>14</v>
      </c>
      <c r="F1" s="33" t="s">
        <v>15</v>
      </c>
      <c r="G1" s="33" t="s">
        <v>16</v>
      </c>
      <c r="H1" s="33" t="s">
        <v>17</v>
      </c>
      <c r="I1" s="33" t="s">
        <v>18</v>
      </c>
      <c r="J1" s="33" t="s">
        <v>19</v>
      </c>
      <c r="K1" s="33" t="s">
        <v>20</v>
      </c>
      <c r="L1" s="33" t="s">
        <v>21</v>
      </c>
      <c r="M1" s="33" t="s">
        <v>22</v>
      </c>
      <c r="N1" s="33" t="s">
        <v>23</v>
      </c>
      <c r="O1" s="33" t="s">
        <v>24</v>
      </c>
      <c r="P1" s="33" t="s">
        <v>25</v>
      </c>
      <c r="Q1" s="33" t="s">
        <v>26</v>
      </c>
      <c r="R1" s="33" t="s">
        <v>27</v>
      </c>
      <c r="S1" s="33" t="s">
        <v>28</v>
      </c>
      <c r="T1" s="33" t="s">
        <v>29</v>
      </c>
      <c r="U1" s="33" t="s">
        <v>30</v>
      </c>
      <c r="V1" s="33" t="s">
        <v>31</v>
      </c>
      <c r="W1" s="33" t="s">
        <v>32</v>
      </c>
      <c r="X1" s="33" t="s">
        <v>33</v>
      </c>
      <c r="Y1" s="33" t="s">
        <v>649</v>
      </c>
    </row>
    <row r="2" spans="1:25">
      <c r="A2" s="32">
        <f>ROW()-ROW(A1)</f>
        <v>1</v>
      </c>
      <c r="B2" s="29">
        <v>4</v>
      </c>
      <c r="C2" s="29">
        <v>3</v>
      </c>
      <c r="D2" s="29">
        <v>3</v>
      </c>
      <c r="E2" s="29">
        <v>4</v>
      </c>
      <c r="F2" s="29">
        <v>4</v>
      </c>
      <c r="G2" s="29">
        <v>3</v>
      </c>
      <c r="H2" s="29">
        <v>3</v>
      </c>
      <c r="I2" s="29">
        <v>3</v>
      </c>
      <c r="J2" s="29">
        <v>4</v>
      </c>
      <c r="K2" s="29">
        <v>3</v>
      </c>
      <c r="L2" s="29">
        <v>3</v>
      </c>
      <c r="M2" s="29">
        <v>4</v>
      </c>
      <c r="N2" s="29">
        <v>4</v>
      </c>
      <c r="O2" s="29">
        <v>3</v>
      </c>
      <c r="P2" s="29">
        <v>4</v>
      </c>
      <c r="Q2" s="29">
        <v>4</v>
      </c>
      <c r="R2" s="29">
        <v>4</v>
      </c>
      <c r="S2" s="29">
        <v>2</v>
      </c>
      <c r="T2" s="29">
        <v>3</v>
      </c>
      <c r="U2" s="29">
        <v>3</v>
      </c>
      <c r="V2" s="29">
        <v>3</v>
      </c>
      <c r="W2" s="29">
        <v>3</v>
      </c>
      <c r="X2" s="29">
        <v>4</v>
      </c>
      <c r="Y2" s="30">
        <f>SUM(B2:X2)</f>
        <v>78</v>
      </c>
    </row>
    <row r="3" spans="1:25">
      <c r="A3" s="32">
        <v>2</v>
      </c>
      <c r="B3" s="31">
        <v>3</v>
      </c>
      <c r="C3" s="31">
        <v>1</v>
      </c>
      <c r="D3" s="31">
        <v>3</v>
      </c>
      <c r="E3" s="31">
        <v>3</v>
      </c>
      <c r="F3" s="31">
        <v>3</v>
      </c>
      <c r="G3" s="31">
        <v>2</v>
      </c>
      <c r="H3" s="31">
        <v>2</v>
      </c>
      <c r="I3" s="31">
        <v>2</v>
      </c>
      <c r="J3" s="31">
        <v>2</v>
      </c>
      <c r="K3" s="31">
        <v>2</v>
      </c>
      <c r="L3" s="31">
        <v>2</v>
      </c>
      <c r="M3" s="31">
        <v>3</v>
      </c>
      <c r="N3" s="31">
        <v>3</v>
      </c>
      <c r="O3" s="31">
        <v>3</v>
      </c>
      <c r="P3" s="31">
        <v>3</v>
      </c>
      <c r="Q3" s="31">
        <v>3</v>
      </c>
      <c r="R3" s="31">
        <v>3</v>
      </c>
      <c r="S3" s="31">
        <v>2</v>
      </c>
      <c r="T3" s="31">
        <v>2</v>
      </c>
      <c r="U3" s="31">
        <v>3</v>
      </c>
      <c r="V3" s="31">
        <v>3</v>
      </c>
      <c r="W3" s="31">
        <v>2</v>
      </c>
      <c r="X3" s="31">
        <v>3</v>
      </c>
      <c r="Y3" s="30">
        <f t="shared" ref="Y3:Y66" si="0">SUM(B3:X3)</f>
        <v>58</v>
      </c>
    </row>
    <row r="4" spans="1:25">
      <c r="A4" s="32">
        <v>3</v>
      </c>
      <c r="B4" s="29">
        <v>4</v>
      </c>
      <c r="C4" s="29">
        <v>3</v>
      </c>
      <c r="D4" s="29">
        <v>3</v>
      </c>
      <c r="E4" s="29">
        <v>3</v>
      </c>
      <c r="F4" s="29">
        <v>3</v>
      </c>
      <c r="G4" s="29">
        <v>2</v>
      </c>
      <c r="H4" s="29">
        <v>3</v>
      </c>
      <c r="I4" s="29">
        <v>4</v>
      </c>
      <c r="J4" s="29">
        <v>4</v>
      </c>
      <c r="K4" s="29">
        <v>3</v>
      </c>
      <c r="L4" s="29">
        <v>3</v>
      </c>
      <c r="M4" s="29">
        <v>4</v>
      </c>
      <c r="N4" s="29">
        <v>4</v>
      </c>
      <c r="O4" s="29">
        <v>3</v>
      </c>
      <c r="P4" s="29">
        <v>3</v>
      </c>
      <c r="Q4" s="29">
        <v>3</v>
      </c>
      <c r="R4" s="29">
        <v>4</v>
      </c>
      <c r="S4" s="29">
        <v>3</v>
      </c>
      <c r="T4" s="29">
        <v>3</v>
      </c>
      <c r="U4" s="29">
        <v>3</v>
      </c>
      <c r="V4" s="29">
        <v>3</v>
      </c>
      <c r="W4" s="29">
        <v>3</v>
      </c>
      <c r="X4" s="29">
        <v>3</v>
      </c>
      <c r="Y4" s="30">
        <f t="shared" si="0"/>
        <v>74</v>
      </c>
    </row>
    <row r="5" spans="1:25">
      <c r="A5" s="32">
        <v>4</v>
      </c>
      <c r="B5" s="31">
        <v>4</v>
      </c>
      <c r="C5" s="31">
        <v>3</v>
      </c>
      <c r="D5" s="31">
        <v>3</v>
      </c>
      <c r="E5" s="31">
        <v>4</v>
      </c>
      <c r="F5" s="31">
        <v>4</v>
      </c>
      <c r="G5" s="31">
        <v>4</v>
      </c>
      <c r="H5" s="31">
        <v>3</v>
      </c>
      <c r="I5" s="31">
        <v>3</v>
      </c>
      <c r="J5" s="31">
        <v>3</v>
      </c>
      <c r="K5" s="31">
        <v>3</v>
      </c>
      <c r="L5" s="31">
        <v>3</v>
      </c>
      <c r="M5" s="31">
        <v>4</v>
      </c>
      <c r="N5" s="31">
        <v>4</v>
      </c>
      <c r="O5" s="31">
        <v>3</v>
      </c>
      <c r="P5" s="31">
        <v>3</v>
      </c>
      <c r="Q5" s="31">
        <v>4</v>
      </c>
      <c r="R5" s="31">
        <v>4</v>
      </c>
      <c r="S5" s="31">
        <v>3</v>
      </c>
      <c r="T5" s="31">
        <v>3</v>
      </c>
      <c r="U5" s="31">
        <v>3</v>
      </c>
      <c r="V5" s="31">
        <v>3</v>
      </c>
      <c r="W5" s="31">
        <v>4</v>
      </c>
      <c r="X5" s="31">
        <v>4</v>
      </c>
      <c r="Y5" s="30">
        <f t="shared" si="0"/>
        <v>79</v>
      </c>
    </row>
    <row r="6" spans="1:25">
      <c r="A6" s="32">
        <v>5</v>
      </c>
      <c r="B6" s="29">
        <v>4</v>
      </c>
      <c r="C6" s="29">
        <v>2</v>
      </c>
      <c r="D6" s="29">
        <v>3</v>
      </c>
      <c r="E6" s="29">
        <v>3</v>
      </c>
      <c r="F6" s="29">
        <v>3</v>
      </c>
      <c r="G6" s="29">
        <v>2</v>
      </c>
      <c r="H6" s="29">
        <v>2</v>
      </c>
      <c r="I6" s="29">
        <v>3</v>
      </c>
      <c r="J6" s="29">
        <v>3</v>
      </c>
      <c r="K6" s="29">
        <v>2</v>
      </c>
      <c r="L6" s="29">
        <v>3</v>
      </c>
      <c r="M6" s="29">
        <v>4</v>
      </c>
      <c r="N6" s="29">
        <v>2</v>
      </c>
      <c r="O6" s="29">
        <v>3</v>
      </c>
      <c r="P6" s="29">
        <v>3</v>
      </c>
      <c r="Q6" s="29">
        <v>3</v>
      </c>
      <c r="R6" s="29">
        <v>3</v>
      </c>
      <c r="S6" s="29">
        <v>2</v>
      </c>
      <c r="T6" s="29">
        <v>2</v>
      </c>
      <c r="U6" s="29">
        <v>2</v>
      </c>
      <c r="V6" s="29">
        <v>2</v>
      </c>
      <c r="W6" s="29">
        <v>2</v>
      </c>
      <c r="X6" s="29">
        <v>2</v>
      </c>
      <c r="Y6" s="30">
        <f t="shared" si="0"/>
        <v>60</v>
      </c>
    </row>
    <row r="7" spans="1:25">
      <c r="A7" s="32">
        <v>6</v>
      </c>
      <c r="B7" s="31">
        <v>3</v>
      </c>
      <c r="C7" s="31">
        <v>3</v>
      </c>
      <c r="D7" s="31">
        <v>3</v>
      </c>
      <c r="E7" s="31">
        <v>3</v>
      </c>
      <c r="F7" s="31">
        <v>2</v>
      </c>
      <c r="G7" s="31">
        <v>2</v>
      </c>
      <c r="H7" s="31">
        <v>2</v>
      </c>
      <c r="I7" s="31">
        <v>3</v>
      </c>
      <c r="J7" s="31">
        <v>3</v>
      </c>
      <c r="K7" s="31">
        <v>2</v>
      </c>
      <c r="L7" s="31">
        <v>2</v>
      </c>
      <c r="M7" s="31">
        <v>3</v>
      </c>
      <c r="N7" s="31">
        <v>3</v>
      </c>
      <c r="O7" s="31">
        <v>3</v>
      </c>
      <c r="P7" s="31">
        <v>2</v>
      </c>
      <c r="Q7" s="31">
        <v>2</v>
      </c>
      <c r="R7" s="31">
        <v>3</v>
      </c>
      <c r="S7" s="31">
        <v>2</v>
      </c>
      <c r="T7" s="31">
        <v>2</v>
      </c>
      <c r="U7" s="31">
        <v>2</v>
      </c>
      <c r="V7" s="31">
        <v>3</v>
      </c>
      <c r="W7" s="31">
        <v>2</v>
      </c>
      <c r="X7" s="31">
        <v>3</v>
      </c>
      <c r="Y7" s="30">
        <f t="shared" si="0"/>
        <v>58</v>
      </c>
    </row>
    <row r="8" spans="1:25">
      <c r="A8" s="32">
        <v>7</v>
      </c>
      <c r="B8" s="29">
        <v>4</v>
      </c>
      <c r="C8" s="29">
        <v>2</v>
      </c>
      <c r="D8" s="29">
        <v>3</v>
      </c>
      <c r="E8" s="29">
        <v>3</v>
      </c>
      <c r="F8" s="29">
        <v>4</v>
      </c>
      <c r="G8" s="29">
        <v>3</v>
      </c>
      <c r="H8" s="29">
        <v>3</v>
      </c>
      <c r="I8" s="29">
        <v>3</v>
      </c>
      <c r="J8" s="29">
        <v>3</v>
      </c>
      <c r="K8" s="29">
        <v>3</v>
      </c>
      <c r="L8" s="29">
        <v>3</v>
      </c>
      <c r="M8" s="29">
        <v>4</v>
      </c>
      <c r="N8" s="29">
        <v>3</v>
      </c>
      <c r="O8" s="29">
        <v>3</v>
      </c>
      <c r="P8" s="29">
        <v>4</v>
      </c>
      <c r="Q8" s="29">
        <v>3</v>
      </c>
      <c r="R8" s="29">
        <v>3</v>
      </c>
      <c r="S8" s="29">
        <v>3</v>
      </c>
      <c r="T8" s="29">
        <v>3</v>
      </c>
      <c r="U8" s="29">
        <v>3</v>
      </c>
      <c r="V8" s="29">
        <v>3</v>
      </c>
      <c r="W8" s="29">
        <v>3</v>
      </c>
      <c r="X8" s="29">
        <v>4</v>
      </c>
      <c r="Y8" s="30">
        <f t="shared" si="0"/>
        <v>73</v>
      </c>
    </row>
    <row r="9" spans="1:25">
      <c r="A9" s="32">
        <v>8</v>
      </c>
      <c r="B9" s="31">
        <v>4</v>
      </c>
      <c r="C9" s="31">
        <v>4</v>
      </c>
      <c r="D9" s="31">
        <v>3</v>
      </c>
      <c r="E9" s="31">
        <v>4</v>
      </c>
      <c r="F9" s="31">
        <v>3</v>
      </c>
      <c r="G9" s="31">
        <v>4</v>
      </c>
      <c r="H9" s="31">
        <v>2</v>
      </c>
      <c r="I9" s="31">
        <v>3</v>
      </c>
      <c r="J9" s="31">
        <v>3</v>
      </c>
      <c r="K9" s="31">
        <v>3</v>
      </c>
      <c r="L9" s="31">
        <v>3</v>
      </c>
      <c r="M9" s="31">
        <v>4</v>
      </c>
      <c r="N9" s="31">
        <v>4</v>
      </c>
      <c r="O9" s="31">
        <v>3</v>
      </c>
      <c r="P9" s="31">
        <v>4</v>
      </c>
      <c r="Q9" s="31">
        <v>4</v>
      </c>
      <c r="R9" s="31">
        <v>4</v>
      </c>
      <c r="S9" s="31">
        <v>2</v>
      </c>
      <c r="T9" s="31">
        <v>2</v>
      </c>
      <c r="U9" s="31">
        <v>3</v>
      </c>
      <c r="V9" s="31">
        <v>3</v>
      </c>
      <c r="W9" s="31">
        <v>2</v>
      </c>
      <c r="X9" s="31">
        <v>3</v>
      </c>
      <c r="Y9" s="30">
        <f t="shared" si="0"/>
        <v>74</v>
      </c>
    </row>
    <row r="10" spans="1:25">
      <c r="A10" s="32">
        <v>9</v>
      </c>
      <c r="B10" s="29">
        <v>4</v>
      </c>
      <c r="C10" s="29">
        <v>2</v>
      </c>
      <c r="D10" s="29">
        <v>3</v>
      </c>
      <c r="E10" s="29">
        <v>3</v>
      </c>
      <c r="F10" s="29">
        <v>3</v>
      </c>
      <c r="G10" s="29">
        <v>2</v>
      </c>
      <c r="H10" s="29">
        <v>3</v>
      </c>
      <c r="I10" s="29">
        <v>3</v>
      </c>
      <c r="J10" s="29">
        <v>2</v>
      </c>
      <c r="K10" s="29">
        <v>2</v>
      </c>
      <c r="L10" s="29">
        <v>2</v>
      </c>
      <c r="M10" s="29">
        <v>4</v>
      </c>
      <c r="N10" s="29">
        <v>3</v>
      </c>
      <c r="O10" s="29">
        <v>3</v>
      </c>
      <c r="P10" s="29">
        <v>3</v>
      </c>
      <c r="Q10" s="29">
        <v>2</v>
      </c>
      <c r="R10" s="29">
        <v>3</v>
      </c>
      <c r="S10" s="29">
        <v>2</v>
      </c>
      <c r="T10" s="29">
        <v>2</v>
      </c>
      <c r="U10" s="29">
        <v>3</v>
      </c>
      <c r="V10" s="29">
        <v>2</v>
      </c>
      <c r="W10" s="29">
        <v>2</v>
      </c>
      <c r="X10" s="29">
        <v>3</v>
      </c>
      <c r="Y10" s="30">
        <f t="shared" si="0"/>
        <v>61</v>
      </c>
    </row>
    <row r="11" spans="1:25">
      <c r="A11" s="32">
        <v>10</v>
      </c>
      <c r="B11" s="31">
        <v>4</v>
      </c>
      <c r="C11" s="31">
        <v>3</v>
      </c>
      <c r="D11" s="31">
        <v>4</v>
      </c>
      <c r="E11" s="31">
        <v>4</v>
      </c>
      <c r="F11" s="31">
        <v>4</v>
      </c>
      <c r="G11" s="31">
        <v>2</v>
      </c>
      <c r="H11" s="31">
        <v>2</v>
      </c>
      <c r="I11" s="31">
        <v>3</v>
      </c>
      <c r="J11" s="31">
        <v>3</v>
      </c>
      <c r="K11" s="31">
        <v>3</v>
      </c>
      <c r="L11" s="31">
        <v>3</v>
      </c>
      <c r="M11" s="31">
        <v>4</v>
      </c>
      <c r="N11" s="31">
        <v>4</v>
      </c>
      <c r="O11" s="31">
        <v>3</v>
      </c>
      <c r="P11" s="31">
        <v>4</v>
      </c>
      <c r="Q11" s="31">
        <v>4</v>
      </c>
      <c r="R11" s="31">
        <v>4</v>
      </c>
      <c r="S11" s="31">
        <v>2</v>
      </c>
      <c r="T11" s="31">
        <v>1</v>
      </c>
      <c r="U11" s="31">
        <v>3</v>
      </c>
      <c r="V11" s="31">
        <v>3</v>
      </c>
      <c r="W11" s="31">
        <v>1</v>
      </c>
      <c r="X11" s="31">
        <v>3</v>
      </c>
      <c r="Y11" s="30">
        <f t="shared" si="0"/>
        <v>71</v>
      </c>
    </row>
    <row r="12" spans="1:25">
      <c r="A12" s="32">
        <v>11</v>
      </c>
      <c r="B12" s="29">
        <v>3</v>
      </c>
      <c r="C12" s="29">
        <v>1</v>
      </c>
      <c r="D12" s="29">
        <v>2</v>
      </c>
      <c r="E12" s="29">
        <v>2</v>
      </c>
      <c r="F12" s="29">
        <v>3</v>
      </c>
      <c r="G12" s="29">
        <v>1</v>
      </c>
      <c r="H12" s="29">
        <v>2</v>
      </c>
      <c r="I12" s="29">
        <v>3</v>
      </c>
      <c r="J12" s="29">
        <v>1</v>
      </c>
      <c r="K12" s="29">
        <v>2</v>
      </c>
      <c r="L12" s="29">
        <v>2</v>
      </c>
      <c r="M12" s="29">
        <v>3</v>
      </c>
      <c r="N12" s="29">
        <v>2</v>
      </c>
      <c r="O12" s="29">
        <v>3</v>
      </c>
      <c r="P12" s="29">
        <v>2</v>
      </c>
      <c r="Q12" s="29">
        <v>2</v>
      </c>
      <c r="R12" s="29">
        <v>4</v>
      </c>
      <c r="S12" s="29">
        <v>2</v>
      </c>
      <c r="T12" s="29">
        <v>1</v>
      </c>
      <c r="U12" s="29">
        <v>3</v>
      </c>
      <c r="V12" s="29">
        <v>2</v>
      </c>
      <c r="W12" s="29">
        <v>2</v>
      </c>
      <c r="X12" s="29">
        <v>3</v>
      </c>
      <c r="Y12" s="30">
        <f t="shared" si="0"/>
        <v>51</v>
      </c>
    </row>
    <row r="13" spans="1:25">
      <c r="A13" s="32">
        <v>12</v>
      </c>
      <c r="B13" s="31">
        <v>3</v>
      </c>
      <c r="C13" s="31">
        <v>2</v>
      </c>
      <c r="D13" s="31">
        <v>3</v>
      </c>
      <c r="E13" s="31">
        <v>3</v>
      </c>
      <c r="F13" s="31">
        <v>3</v>
      </c>
      <c r="G13" s="31">
        <v>2</v>
      </c>
      <c r="H13" s="31">
        <v>2</v>
      </c>
      <c r="I13" s="31">
        <v>3</v>
      </c>
      <c r="J13" s="31">
        <v>2</v>
      </c>
      <c r="K13" s="31">
        <v>2</v>
      </c>
      <c r="L13" s="31">
        <v>2</v>
      </c>
      <c r="M13" s="31">
        <v>3</v>
      </c>
      <c r="N13" s="31">
        <v>3</v>
      </c>
      <c r="O13" s="31">
        <v>3</v>
      </c>
      <c r="P13" s="31">
        <v>2</v>
      </c>
      <c r="Q13" s="31">
        <v>2</v>
      </c>
      <c r="R13" s="31">
        <v>4</v>
      </c>
      <c r="S13" s="31">
        <v>3</v>
      </c>
      <c r="T13" s="31">
        <v>2</v>
      </c>
      <c r="U13" s="31">
        <v>3</v>
      </c>
      <c r="V13" s="31">
        <v>3</v>
      </c>
      <c r="W13" s="31">
        <v>2</v>
      </c>
      <c r="X13" s="31">
        <v>4</v>
      </c>
      <c r="Y13" s="30">
        <f t="shared" si="0"/>
        <v>61</v>
      </c>
    </row>
    <row r="14" spans="1:25">
      <c r="A14" s="32">
        <v>13</v>
      </c>
      <c r="B14" s="29">
        <v>4</v>
      </c>
      <c r="C14" s="29">
        <v>4</v>
      </c>
      <c r="D14" s="29">
        <v>3</v>
      </c>
      <c r="E14" s="29">
        <v>4</v>
      </c>
      <c r="F14" s="29">
        <v>4</v>
      </c>
      <c r="G14" s="29">
        <v>3</v>
      </c>
      <c r="H14" s="29">
        <v>2</v>
      </c>
      <c r="I14" s="29">
        <v>3</v>
      </c>
      <c r="J14" s="29">
        <v>3</v>
      </c>
      <c r="K14" s="29">
        <v>3</v>
      </c>
      <c r="L14" s="29">
        <v>3</v>
      </c>
      <c r="M14" s="29">
        <v>4</v>
      </c>
      <c r="N14" s="29">
        <v>4</v>
      </c>
      <c r="O14" s="29">
        <v>4</v>
      </c>
      <c r="P14" s="29">
        <v>4</v>
      </c>
      <c r="Q14" s="29">
        <v>4</v>
      </c>
      <c r="R14" s="29">
        <v>4</v>
      </c>
      <c r="S14" s="29">
        <v>3</v>
      </c>
      <c r="T14" s="29">
        <v>3</v>
      </c>
      <c r="U14" s="29">
        <v>3</v>
      </c>
      <c r="V14" s="29">
        <v>3</v>
      </c>
      <c r="W14" s="29">
        <v>3</v>
      </c>
      <c r="X14" s="29">
        <v>3</v>
      </c>
      <c r="Y14" s="30">
        <f t="shared" si="0"/>
        <v>78</v>
      </c>
    </row>
    <row r="15" spans="1:25">
      <c r="A15" s="32">
        <v>14</v>
      </c>
      <c r="B15" s="31">
        <v>3</v>
      </c>
      <c r="C15" s="31">
        <v>2</v>
      </c>
      <c r="D15" s="31">
        <v>3</v>
      </c>
      <c r="E15" s="31">
        <v>3</v>
      </c>
      <c r="F15" s="31">
        <v>3</v>
      </c>
      <c r="G15" s="31">
        <v>2</v>
      </c>
      <c r="H15" s="31">
        <v>2</v>
      </c>
      <c r="I15" s="31">
        <v>3</v>
      </c>
      <c r="J15" s="31">
        <v>3</v>
      </c>
      <c r="K15" s="31">
        <v>2</v>
      </c>
      <c r="L15" s="31">
        <v>3</v>
      </c>
      <c r="M15" s="31">
        <v>3</v>
      </c>
      <c r="N15" s="31">
        <v>4</v>
      </c>
      <c r="O15" s="31">
        <v>3</v>
      </c>
      <c r="P15" s="31">
        <v>3</v>
      </c>
      <c r="Q15" s="31">
        <v>3</v>
      </c>
      <c r="R15" s="31">
        <v>4</v>
      </c>
      <c r="S15" s="31">
        <v>2</v>
      </c>
      <c r="T15" s="31">
        <v>2</v>
      </c>
      <c r="U15" s="31">
        <v>2</v>
      </c>
      <c r="V15" s="31">
        <v>3</v>
      </c>
      <c r="W15" s="31">
        <v>2</v>
      </c>
      <c r="X15" s="31">
        <v>3</v>
      </c>
      <c r="Y15" s="30">
        <f t="shared" si="0"/>
        <v>63</v>
      </c>
    </row>
    <row r="16" spans="1:25">
      <c r="A16" s="32">
        <v>15</v>
      </c>
      <c r="B16" s="29">
        <v>3</v>
      </c>
      <c r="C16" s="29">
        <v>2</v>
      </c>
      <c r="D16" s="29">
        <v>3</v>
      </c>
      <c r="E16" s="29">
        <v>4</v>
      </c>
      <c r="F16" s="29">
        <v>3</v>
      </c>
      <c r="G16" s="29">
        <v>3</v>
      </c>
      <c r="H16" s="29">
        <v>3</v>
      </c>
      <c r="I16" s="29">
        <v>4</v>
      </c>
      <c r="J16" s="29">
        <v>3</v>
      </c>
      <c r="K16" s="29">
        <v>2</v>
      </c>
      <c r="L16" s="29">
        <v>3</v>
      </c>
      <c r="M16" s="29">
        <v>3</v>
      </c>
      <c r="N16" s="29">
        <v>3</v>
      </c>
      <c r="O16" s="29">
        <v>3</v>
      </c>
      <c r="P16" s="29">
        <v>3</v>
      </c>
      <c r="Q16" s="29">
        <v>3</v>
      </c>
      <c r="R16" s="29">
        <v>4</v>
      </c>
      <c r="S16" s="29">
        <v>3</v>
      </c>
      <c r="T16" s="29">
        <v>2</v>
      </c>
      <c r="U16" s="29">
        <v>3</v>
      </c>
      <c r="V16" s="29">
        <v>4</v>
      </c>
      <c r="W16" s="29">
        <v>2</v>
      </c>
      <c r="X16" s="29">
        <v>3</v>
      </c>
      <c r="Y16" s="30">
        <f t="shared" si="0"/>
        <v>69</v>
      </c>
    </row>
    <row r="17" spans="1:25">
      <c r="A17" s="32">
        <v>16</v>
      </c>
      <c r="B17" s="31">
        <v>3</v>
      </c>
      <c r="C17" s="31">
        <v>3</v>
      </c>
      <c r="D17" s="31">
        <v>3</v>
      </c>
      <c r="E17" s="31">
        <v>3</v>
      </c>
      <c r="F17" s="31">
        <v>3</v>
      </c>
      <c r="G17" s="31">
        <v>2</v>
      </c>
      <c r="H17" s="31">
        <v>3</v>
      </c>
      <c r="I17" s="31">
        <v>3</v>
      </c>
      <c r="J17" s="31">
        <v>3</v>
      </c>
      <c r="K17" s="31">
        <v>2</v>
      </c>
      <c r="L17" s="31">
        <v>3</v>
      </c>
      <c r="M17" s="31">
        <v>2</v>
      </c>
      <c r="N17" s="31">
        <v>3</v>
      </c>
      <c r="O17" s="31">
        <v>2</v>
      </c>
      <c r="P17" s="31">
        <v>3</v>
      </c>
      <c r="Q17" s="31">
        <v>3</v>
      </c>
      <c r="R17" s="31">
        <v>3</v>
      </c>
      <c r="S17" s="31">
        <v>3</v>
      </c>
      <c r="T17" s="31">
        <v>2</v>
      </c>
      <c r="U17" s="31">
        <v>3</v>
      </c>
      <c r="V17" s="31">
        <v>3</v>
      </c>
      <c r="W17" s="31">
        <v>2</v>
      </c>
      <c r="X17" s="31">
        <v>3</v>
      </c>
      <c r="Y17" s="30">
        <f t="shared" si="0"/>
        <v>63</v>
      </c>
    </row>
    <row r="18" spans="1:25">
      <c r="A18" s="32">
        <v>17</v>
      </c>
      <c r="B18" s="29">
        <v>3</v>
      </c>
      <c r="C18" s="29">
        <v>2</v>
      </c>
      <c r="D18" s="29">
        <v>3</v>
      </c>
      <c r="E18" s="29">
        <v>2</v>
      </c>
      <c r="F18" s="29">
        <v>3</v>
      </c>
      <c r="G18" s="29">
        <v>3</v>
      </c>
      <c r="H18" s="29">
        <v>3</v>
      </c>
      <c r="I18" s="29">
        <v>3</v>
      </c>
      <c r="J18" s="29">
        <v>3</v>
      </c>
      <c r="K18" s="29">
        <v>3</v>
      </c>
      <c r="L18" s="29">
        <v>3</v>
      </c>
      <c r="M18" s="29">
        <v>3</v>
      </c>
      <c r="N18" s="29">
        <v>3</v>
      </c>
      <c r="O18" s="29">
        <v>3</v>
      </c>
      <c r="P18" s="29">
        <v>2</v>
      </c>
      <c r="Q18" s="29">
        <v>3</v>
      </c>
      <c r="R18" s="29">
        <v>3</v>
      </c>
      <c r="S18" s="29">
        <v>3</v>
      </c>
      <c r="T18" s="29">
        <v>3</v>
      </c>
      <c r="U18" s="29">
        <v>4</v>
      </c>
      <c r="V18" s="29">
        <v>4</v>
      </c>
      <c r="W18" s="29">
        <v>3</v>
      </c>
      <c r="X18" s="29">
        <v>4</v>
      </c>
      <c r="Y18" s="30">
        <f t="shared" si="0"/>
        <v>69</v>
      </c>
    </row>
    <row r="19" spans="1:25">
      <c r="A19" s="32">
        <v>18</v>
      </c>
      <c r="B19" s="31">
        <v>4</v>
      </c>
      <c r="C19" s="31">
        <v>4</v>
      </c>
      <c r="D19" s="31">
        <v>4</v>
      </c>
      <c r="E19" s="31">
        <v>4</v>
      </c>
      <c r="F19" s="31">
        <v>4</v>
      </c>
      <c r="G19" s="31">
        <v>4</v>
      </c>
      <c r="H19" s="31">
        <v>1</v>
      </c>
      <c r="I19" s="31">
        <v>3</v>
      </c>
      <c r="J19" s="31">
        <v>3</v>
      </c>
      <c r="K19" s="31">
        <v>3</v>
      </c>
      <c r="L19" s="31">
        <v>2</v>
      </c>
      <c r="M19" s="31">
        <v>4</v>
      </c>
      <c r="N19" s="31">
        <v>4</v>
      </c>
      <c r="O19" s="31">
        <v>4</v>
      </c>
      <c r="P19" s="31">
        <v>4</v>
      </c>
      <c r="Q19" s="31">
        <v>4</v>
      </c>
      <c r="R19" s="31">
        <v>4</v>
      </c>
      <c r="S19" s="31">
        <v>1</v>
      </c>
      <c r="T19" s="31">
        <v>3</v>
      </c>
      <c r="U19" s="31">
        <v>3</v>
      </c>
      <c r="V19" s="31">
        <v>3</v>
      </c>
      <c r="W19" s="31">
        <v>1</v>
      </c>
      <c r="X19" s="31">
        <v>3</v>
      </c>
      <c r="Y19" s="30">
        <f t="shared" si="0"/>
        <v>74</v>
      </c>
    </row>
    <row r="20" spans="1:25">
      <c r="A20" s="32">
        <v>19</v>
      </c>
      <c r="B20" s="29">
        <v>3</v>
      </c>
      <c r="C20" s="29">
        <v>1</v>
      </c>
      <c r="D20" s="29">
        <v>3</v>
      </c>
      <c r="E20" s="29">
        <v>3</v>
      </c>
      <c r="F20" s="29">
        <v>3</v>
      </c>
      <c r="G20" s="29">
        <v>3</v>
      </c>
      <c r="H20" s="29">
        <v>3</v>
      </c>
      <c r="I20" s="29">
        <v>3</v>
      </c>
      <c r="J20" s="29">
        <v>3</v>
      </c>
      <c r="K20" s="29">
        <v>3</v>
      </c>
      <c r="L20" s="29">
        <v>3</v>
      </c>
      <c r="M20" s="29">
        <v>3</v>
      </c>
      <c r="N20" s="29">
        <v>3</v>
      </c>
      <c r="O20" s="29">
        <v>3</v>
      </c>
      <c r="P20" s="29">
        <v>3</v>
      </c>
      <c r="Q20" s="29">
        <v>3</v>
      </c>
      <c r="R20" s="29">
        <v>3</v>
      </c>
      <c r="S20" s="29">
        <v>2</v>
      </c>
      <c r="T20" s="29">
        <v>2</v>
      </c>
      <c r="U20" s="29">
        <v>3</v>
      </c>
      <c r="V20" s="29">
        <v>3</v>
      </c>
      <c r="W20" s="29">
        <v>2</v>
      </c>
      <c r="X20" s="29">
        <v>3</v>
      </c>
      <c r="Y20" s="30">
        <f t="shared" si="0"/>
        <v>64</v>
      </c>
    </row>
    <row r="21" spans="1:25">
      <c r="A21" s="32">
        <v>20</v>
      </c>
      <c r="B21" s="31">
        <v>4</v>
      </c>
      <c r="C21" s="31">
        <v>4</v>
      </c>
      <c r="D21" s="31">
        <v>4</v>
      </c>
      <c r="E21" s="31">
        <v>4</v>
      </c>
      <c r="F21" s="31">
        <v>4</v>
      </c>
      <c r="G21" s="31">
        <v>2</v>
      </c>
      <c r="H21" s="31">
        <v>3</v>
      </c>
      <c r="I21" s="31">
        <v>4</v>
      </c>
      <c r="J21" s="31">
        <v>4</v>
      </c>
      <c r="K21" s="31">
        <v>4</v>
      </c>
      <c r="L21" s="31">
        <v>4</v>
      </c>
      <c r="M21" s="31">
        <v>4</v>
      </c>
      <c r="N21" s="31">
        <v>4</v>
      </c>
      <c r="O21" s="31">
        <v>3</v>
      </c>
      <c r="P21" s="31">
        <v>3</v>
      </c>
      <c r="Q21" s="31">
        <v>4</v>
      </c>
      <c r="R21" s="31">
        <v>4</v>
      </c>
      <c r="S21" s="31">
        <v>4</v>
      </c>
      <c r="T21" s="31">
        <v>4</v>
      </c>
      <c r="U21" s="31">
        <v>3</v>
      </c>
      <c r="V21" s="31">
        <v>3</v>
      </c>
      <c r="W21" s="31">
        <v>4</v>
      </c>
      <c r="X21" s="31">
        <v>4</v>
      </c>
      <c r="Y21" s="30">
        <f t="shared" si="0"/>
        <v>85</v>
      </c>
    </row>
    <row r="22" spans="1:25">
      <c r="A22" s="32">
        <v>21</v>
      </c>
      <c r="B22" s="29">
        <v>4</v>
      </c>
      <c r="C22" s="29">
        <v>2</v>
      </c>
      <c r="D22" s="29">
        <v>4</v>
      </c>
      <c r="E22" s="29">
        <v>3</v>
      </c>
      <c r="F22" s="29">
        <v>4</v>
      </c>
      <c r="G22" s="29">
        <v>3</v>
      </c>
      <c r="H22" s="29">
        <v>2</v>
      </c>
      <c r="I22" s="29">
        <v>3</v>
      </c>
      <c r="J22" s="29">
        <v>2</v>
      </c>
      <c r="K22" s="29">
        <v>1</v>
      </c>
      <c r="L22" s="29">
        <v>1</v>
      </c>
      <c r="M22" s="29">
        <v>4</v>
      </c>
      <c r="N22" s="29">
        <v>3</v>
      </c>
      <c r="O22" s="29">
        <v>3</v>
      </c>
      <c r="P22" s="29">
        <v>2</v>
      </c>
      <c r="Q22" s="29">
        <v>3</v>
      </c>
      <c r="R22" s="29">
        <v>3</v>
      </c>
      <c r="S22" s="29">
        <v>3</v>
      </c>
      <c r="T22" s="29">
        <v>1</v>
      </c>
      <c r="U22" s="29">
        <v>1</v>
      </c>
      <c r="V22" s="29">
        <v>2</v>
      </c>
      <c r="W22" s="29">
        <v>1</v>
      </c>
      <c r="X22" s="29">
        <v>1</v>
      </c>
      <c r="Y22" s="30">
        <f t="shared" si="0"/>
        <v>56</v>
      </c>
    </row>
    <row r="23" spans="1:25">
      <c r="A23" s="32">
        <v>22</v>
      </c>
      <c r="B23" s="31">
        <v>4</v>
      </c>
      <c r="C23" s="31">
        <v>3</v>
      </c>
      <c r="D23" s="31">
        <v>2</v>
      </c>
      <c r="E23" s="31">
        <v>3</v>
      </c>
      <c r="F23" s="31">
        <v>4</v>
      </c>
      <c r="G23" s="31">
        <v>3</v>
      </c>
      <c r="H23" s="31">
        <v>1</v>
      </c>
      <c r="I23" s="31">
        <v>1</v>
      </c>
      <c r="J23" s="31">
        <v>3</v>
      </c>
      <c r="K23" s="31">
        <v>1</v>
      </c>
      <c r="L23" s="31">
        <v>1</v>
      </c>
      <c r="M23" s="31">
        <v>4</v>
      </c>
      <c r="N23" s="31">
        <v>4</v>
      </c>
      <c r="O23" s="31">
        <v>3</v>
      </c>
      <c r="P23" s="31">
        <v>3</v>
      </c>
      <c r="Q23" s="31">
        <v>2</v>
      </c>
      <c r="R23" s="31">
        <v>4</v>
      </c>
      <c r="S23" s="31">
        <v>2</v>
      </c>
      <c r="T23" s="31">
        <v>3</v>
      </c>
      <c r="U23" s="31">
        <v>1</v>
      </c>
      <c r="V23" s="31">
        <v>1</v>
      </c>
      <c r="W23" s="31">
        <v>1</v>
      </c>
      <c r="X23" s="31">
        <v>2</v>
      </c>
      <c r="Y23" s="30">
        <f t="shared" si="0"/>
        <v>56</v>
      </c>
    </row>
    <row r="24" spans="1:25">
      <c r="A24" s="32">
        <v>23</v>
      </c>
      <c r="B24" s="29">
        <v>4</v>
      </c>
      <c r="C24" s="29">
        <v>3</v>
      </c>
      <c r="D24" s="29">
        <v>3</v>
      </c>
      <c r="E24" s="29">
        <v>3</v>
      </c>
      <c r="F24" s="29">
        <v>3</v>
      </c>
      <c r="G24" s="29">
        <v>2</v>
      </c>
      <c r="H24" s="29">
        <v>3</v>
      </c>
      <c r="I24" s="29">
        <v>3</v>
      </c>
      <c r="J24" s="29">
        <v>3</v>
      </c>
      <c r="K24" s="29">
        <v>3</v>
      </c>
      <c r="L24" s="29">
        <v>2</v>
      </c>
      <c r="M24" s="29">
        <v>4</v>
      </c>
      <c r="N24" s="29">
        <v>3</v>
      </c>
      <c r="O24" s="29">
        <v>3</v>
      </c>
      <c r="P24" s="29">
        <v>3</v>
      </c>
      <c r="Q24" s="29">
        <v>3</v>
      </c>
      <c r="R24" s="29">
        <v>4</v>
      </c>
      <c r="S24" s="29">
        <v>2</v>
      </c>
      <c r="T24" s="29">
        <v>3</v>
      </c>
      <c r="U24" s="29">
        <v>3</v>
      </c>
      <c r="V24" s="29">
        <v>3</v>
      </c>
      <c r="W24" s="29">
        <v>2</v>
      </c>
      <c r="X24" s="29">
        <v>3</v>
      </c>
      <c r="Y24" s="30">
        <f t="shared" si="0"/>
        <v>68</v>
      </c>
    </row>
    <row r="25" spans="1:25">
      <c r="A25" s="32">
        <v>24</v>
      </c>
      <c r="B25" s="31">
        <v>3</v>
      </c>
      <c r="C25" s="31">
        <v>2</v>
      </c>
      <c r="D25" s="31">
        <v>2</v>
      </c>
      <c r="E25" s="31">
        <v>3</v>
      </c>
      <c r="F25" s="31">
        <v>3</v>
      </c>
      <c r="G25" s="31">
        <v>2</v>
      </c>
      <c r="H25" s="31">
        <v>3</v>
      </c>
      <c r="I25" s="31">
        <v>3</v>
      </c>
      <c r="J25" s="31">
        <v>3</v>
      </c>
      <c r="K25" s="31">
        <v>3</v>
      </c>
      <c r="L25" s="31">
        <v>3</v>
      </c>
      <c r="M25" s="31">
        <v>3</v>
      </c>
      <c r="N25" s="31">
        <v>3</v>
      </c>
      <c r="O25" s="31">
        <v>2</v>
      </c>
      <c r="P25" s="31">
        <v>2</v>
      </c>
      <c r="Q25" s="31">
        <v>2</v>
      </c>
      <c r="R25" s="31">
        <v>3</v>
      </c>
      <c r="S25" s="31">
        <v>2</v>
      </c>
      <c r="T25" s="31">
        <v>2</v>
      </c>
      <c r="U25" s="31">
        <v>3</v>
      </c>
      <c r="V25" s="31">
        <v>3</v>
      </c>
      <c r="W25" s="31">
        <v>2</v>
      </c>
      <c r="X25" s="31">
        <v>2</v>
      </c>
      <c r="Y25" s="30">
        <f t="shared" si="0"/>
        <v>59</v>
      </c>
    </row>
    <row r="26" spans="1:25">
      <c r="A26" s="32">
        <v>25</v>
      </c>
      <c r="B26" s="29">
        <v>4</v>
      </c>
      <c r="C26" s="29">
        <v>4</v>
      </c>
      <c r="D26" s="29">
        <v>3</v>
      </c>
      <c r="E26" s="29">
        <v>4</v>
      </c>
      <c r="F26" s="29">
        <v>3</v>
      </c>
      <c r="G26" s="29">
        <v>2</v>
      </c>
      <c r="H26" s="29">
        <v>3</v>
      </c>
      <c r="I26" s="29">
        <v>3</v>
      </c>
      <c r="J26" s="29">
        <v>3</v>
      </c>
      <c r="K26" s="29">
        <v>2</v>
      </c>
      <c r="L26" s="29">
        <v>3</v>
      </c>
      <c r="M26" s="29">
        <v>4</v>
      </c>
      <c r="N26" s="29">
        <v>4</v>
      </c>
      <c r="O26" s="29">
        <v>4</v>
      </c>
      <c r="P26" s="29">
        <v>4</v>
      </c>
      <c r="Q26" s="29">
        <v>4</v>
      </c>
      <c r="R26" s="29">
        <v>4</v>
      </c>
      <c r="S26" s="29">
        <v>1</v>
      </c>
      <c r="T26" s="29">
        <v>2</v>
      </c>
      <c r="U26" s="29">
        <v>3</v>
      </c>
      <c r="V26" s="29">
        <v>3</v>
      </c>
      <c r="W26" s="29">
        <v>2</v>
      </c>
      <c r="X26" s="29">
        <v>4</v>
      </c>
      <c r="Y26" s="30">
        <f t="shared" si="0"/>
        <v>73</v>
      </c>
    </row>
    <row r="27" spans="1:25">
      <c r="A27" s="32">
        <v>26</v>
      </c>
      <c r="B27" s="31">
        <v>4</v>
      </c>
      <c r="C27" s="31">
        <v>4</v>
      </c>
      <c r="D27" s="31">
        <v>4</v>
      </c>
      <c r="E27" s="31">
        <v>4</v>
      </c>
      <c r="F27" s="31">
        <v>4</v>
      </c>
      <c r="G27" s="31">
        <v>4</v>
      </c>
      <c r="H27" s="31">
        <v>4</v>
      </c>
      <c r="I27" s="31">
        <v>4</v>
      </c>
      <c r="J27" s="31">
        <v>4</v>
      </c>
      <c r="K27" s="31">
        <v>4</v>
      </c>
      <c r="L27" s="31">
        <v>4</v>
      </c>
      <c r="M27" s="31">
        <v>4</v>
      </c>
      <c r="N27" s="31">
        <v>4</v>
      </c>
      <c r="O27" s="31">
        <v>4</v>
      </c>
      <c r="P27" s="31">
        <v>4</v>
      </c>
      <c r="Q27" s="31">
        <v>4</v>
      </c>
      <c r="R27" s="31">
        <v>4</v>
      </c>
      <c r="S27" s="31">
        <v>1</v>
      </c>
      <c r="T27" s="31">
        <v>3</v>
      </c>
      <c r="U27" s="31">
        <v>4</v>
      </c>
      <c r="V27" s="31">
        <v>4</v>
      </c>
      <c r="W27" s="31">
        <v>4</v>
      </c>
      <c r="X27" s="31">
        <v>4</v>
      </c>
      <c r="Y27" s="30">
        <f t="shared" si="0"/>
        <v>88</v>
      </c>
    </row>
    <row r="28" spans="1:25">
      <c r="A28" s="32">
        <v>27</v>
      </c>
      <c r="B28" s="29">
        <v>4</v>
      </c>
      <c r="C28" s="29">
        <v>2</v>
      </c>
      <c r="D28" s="29">
        <v>2</v>
      </c>
      <c r="E28" s="29">
        <v>1</v>
      </c>
      <c r="F28" s="29">
        <v>2</v>
      </c>
      <c r="G28" s="29">
        <v>2</v>
      </c>
      <c r="H28" s="29">
        <v>3</v>
      </c>
      <c r="I28" s="29">
        <v>3</v>
      </c>
      <c r="J28" s="29">
        <v>4</v>
      </c>
      <c r="K28" s="29">
        <v>2</v>
      </c>
      <c r="L28" s="29">
        <v>2</v>
      </c>
      <c r="M28" s="29">
        <v>4</v>
      </c>
      <c r="N28" s="29">
        <v>3</v>
      </c>
      <c r="O28" s="29">
        <v>2</v>
      </c>
      <c r="P28" s="29">
        <v>2</v>
      </c>
      <c r="Q28" s="29">
        <v>2</v>
      </c>
      <c r="R28" s="29">
        <v>3</v>
      </c>
      <c r="S28" s="29">
        <v>1</v>
      </c>
      <c r="T28" s="29">
        <v>1</v>
      </c>
      <c r="U28" s="29">
        <v>2</v>
      </c>
      <c r="V28" s="29">
        <v>3</v>
      </c>
      <c r="W28" s="29">
        <v>2</v>
      </c>
      <c r="X28" s="29">
        <v>3</v>
      </c>
      <c r="Y28" s="30">
        <f t="shared" si="0"/>
        <v>55</v>
      </c>
    </row>
    <row r="29" spans="1:25">
      <c r="A29" s="32">
        <v>28</v>
      </c>
      <c r="B29" s="31">
        <v>3</v>
      </c>
      <c r="C29" s="31">
        <v>2</v>
      </c>
      <c r="D29" s="31">
        <v>3</v>
      </c>
      <c r="E29" s="31">
        <v>3</v>
      </c>
      <c r="F29" s="31">
        <v>3</v>
      </c>
      <c r="G29" s="31">
        <v>2</v>
      </c>
      <c r="H29" s="31">
        <v>3</v>
      </c>
      <c r="I29" s="31">
        <v>3</v>
      </c>
      <c r="J29" s="31">
        <v>3</v>
      </c>
      <c r="K29" s="31">
        <v>2</v>
      </c>
      <c r="L29" s="31">
        <v>2</v>
      </c>
      <c r="M29" s="31">
        <v>3</v>
      </c>
      <c r="N29" s="31">
        <v>3</v>
      </c>
      <c r="O29" s="31">
        <v>3</v>
      </c>
      <c r="P29" s="31">
        <v>3</v>
      </c>
      <c r="Q29" s="31">
        <v>3</v>
      </c>
      <c r="R29" s="31">
        <v>3</v>
      </c>
      <c r="S29" s="31">
        <v>2</v>
      </c>
      <c r="T29" s="31">
        <v>2</v>
      </c>
      <c r="U29" s="31">
        <v>3</v>
      </c>
      <c r="V29" s="31">
        <v>3</v>
      </c>
      <c r="W29" s="31">
        <v>2</v>
      </c>
      <c r="X29" s="31">
        <v>3</v>
      </c>
      <c r="Y29" s="30">
        <f t="shared" si="0"/>
        <v>62</v>
      </c>
    </row>
    <row r="30" spans="1:25">
      <c r="A30" s="32">
        <v>29</v>
      </c>
      <c r="B30" s="29">
        <v>3</v>
      </c>
      <c r="C30" s="29">
        <v>3</v>
      </c>
      <c r="D30" s="29">
        <v>3</v>
      </c>
      <c r="E30" s="29">
        <v>3</v>
      </c>
      <c r="F30" s="29">
        <v>3</v>
      </c>
      <c r="G30" s="29">
        <v>3</v>
      </c>
      <c r="H30" s="29">
        <v>2</v>
      </c>
      <c r="I30" s="29">
        <v>2</v>
      </c>
      <c r="J30" s="29">
        <v>3</v>
      </c>
      <c r="K30" s="29">
        <v>2</v>
      </c>
      <c r="L30" s="29">
        <v>3</v>
      </c>
      <c r="M30" s="29">
        <v>3</v>
      </c>
      <c r="N30" s="29">
        <v>4</v>
      </c>
      <c r="O30" s="29">
        <v>4</v>
      </c>
      <c r="P30" s="29">
        <v>3</v>
      </c>
      <c r="Q30" s="29">
        <v>3</v>
      </c>
      <c r="R30" s="29">
        <v>4</v>
      </c>
      <c r="S30" s="29">
        <v>2</v>
      </c>
      <c r="T30" s="29">
        <v>3</v>
      </c>
      <c r="U30" s="29">
        <v>3</v>
      </c>
      <c r="V30" s="29">
        <v>3</v>
      </c>
      <c r="W30" s="29">
        <v>3</v>
      </c>
      <c r="X30" s="29">
        <v>3</v>
      </c>
      <c r="Y30" s="30">
        <f t="shared" si="0"/>
        <v>68</v>
      </c>
    </row>
    <row r="31" spans="1:25">
      <c r="A31" s="32">
        <v>30</v>
      </c>
      <c r="B31" s="31">
        <v>2</v>
      </c>
      <c r="C31" s="31">
        <v>1</v>
      </c>
      <c r="D31" s="31">
        <v>3</v>
      </c>
      <c r="E31" s="31">
        <v>2</v>
      </c>
      <c r="F31" s="31">
        <v>2</v>
      </c>
      <c r="G31" s="31">
        <v>2</v>
      </c>
      <c r="H31" s="31">
        <v>3</v>
      </c>
      <c r="I31" s="31">
        <v>2</v>
      </c>
      <c r="J31" s="31">
        <v>3</v>
      </c>
      <c r="K31" s="31">
        <v>2</v>
      </c>
      <c r="L31" s="31">
        <v>3</v>
      </c>
      <c r="M31" s="31">
        <v>2</v>
      </c>
      <c r="N31" s="31">
        <v>3</v>
      </c>
      <c r="O31" s="31">
        <v>2</v>
      </c>
      <c r="P31" s="31">
        <v>2</v>
      </c>
      <c r="Q31" s="31">
        <v>3</v>
      </c>
      <c r="R31" s="31">
        <v>3</v>
      </c>
      <c r="S31" s="31">
        <v>2</v>
      </c>
      <c r="T31" s="31">
        <v>2</v>
      </c>
      <c r="U31" s="31">
        <v>2</v>
      </c>
      <c r="V31" s="31">
        <v>2</v>
      </c>
      <c r="W31" s="31">
        <v>2</v>
      </c>
      <c r="X31" s="31">
        <v>2</v>
      </c>
      <c r="Y31" s="30">
        <f t="shared" si="0"/>
        <v>52</v>
      </c>
    </row>
    <row r="32" spans="1:25">
      <c r="A32" s="32">
        <v>31</v>
      </c>
      <c r="B32" s="29">
        <v>3</v>
      </c>
      <c r="C32" s="29">
        <v>3</v>
      </c>
      <c r="D32" s="29">
        <v>2</v>
      </c>
      <c r="E32" s="29">
        <v>2</v>
      </c>
      <c r="F32" s="29">
        <v>4</v>
      </c>
      <c r="G32" s="29">
        <v>1</v>
      </c>
      <c r="H32" s="29">
        <v>3</v>
      </c>
      <c r="I32" s="29">
        <v>4</v>
      </c>
      <c r="J32" s="29">
        <v>4</v>
      </c>
      <c r="K32" s="29">
        <v>3</v>
      </c>
      <c r="L32" s="29">
        <v>4</v>
      </c>
      <c r="M32" s="29">
        <v>3</v>
      </c>
      <c r="N32" s="29">
        <v>4</v>
      </c>
      <c r="O32" s="29">
        <v>2</v>
      </c>
      <c r="P32" s="29">
        <v>2</v>
      </c>
      <c r="Q32" s="29">
        <v>4</v>
      </c>
      <c r="R32" s="29">
        <v>4</v>
      </c>
      <c r="S32" s="29">
        <v>3</v>
      </c>
      <c r="T32" s="29">
        <v>2</v>
      </c>
      <c r="U32" s="29">
        <v>3</v>
      </c>
      <c r="V32" s="29">
        <v>4</v>
      </c>
      <c r="W32" s="29">
        <v>3</v>
      </c>
      <c r="X32" s="29">
        <v>4</v>
      </c>
      <c r="Y32" s="30">
        <f t="shared" si="0"/>
        <v>71</v>
      </c>
    </row>
    <row r="33" spans="1:25">
      <c r="A33" s="32">
        <v>32</v>
      </c>
      <c r="B33" s="31">
        <v>3</v>
      </c>
      <c r="C33" s="31">
        <v>2</v>
      </c>
      <c r="D33" s="31">
        <v>3</v>
      </c>
      <c r="E33" s="31">
        <v>3</v>
      </c>
      <c r="F33" s="31">
        <v>3</v>
      </c>
      <c r="G33" s="31">
        <v>2</v>
      </c>
      <c r="H33" s="31">
        <v>3</v>
      </c>
      <c r="I33" s="31">
        <v>4</v>
      </c>
      <c r="J33" s="31">
        <v>3</v>
      </c>
      <c r="K33" s="31">
        <v>3</v>
      </c>
      <c r="L33" s="31">
        <v>3</v>
      </c>
      <c r="M33" s="31">
        <v>3</v>
      </c>
      <c r="N33" s="31">
        <v>4</v>
      </c>
      <c r="O33" s="31">
        <v>4</v>
      </c>
      <c r="P33" s="31">
        <v>4</v>
      </c>
      <c r="Q33" s="31">
        <v>4</v>
      </c>
      <c r="R33" s="31">
        <v>4</v>
      </c>
      <c r="S33" s="31">
        <v>3</v>
      </c>
      <c r="T33" s="31">
        <v>2</v>
      </c>
      <c r="U33" s="31">
        <v>3</v>
      </c>
      <c r="V33" s="31">
        <v>3</v>
      </c>
      <c r="W33" s="31">
        <v>2</v>
      </c>
      <c r="X33" s="31">
        <v>3</v>
      </c>
      <c r="Y33" s="30">
        <f t="shared" si="0"/>
        <v>71</v>
      </c>
    </row>
    <row r="34" spans="1:25">
      <c r="A34" s="32">
        <v>33</v>
      </c>
      <c r="B34" s="29">
        <v>4</v>
      </c>
      <c r="C34" s="29">
        <v>4</v>
      </c>
      <c r="D34" s="29">
        <v>3</v>
      </c>
      <c r="E34" s="29">
        <v>4</v>
      </c>
      <c r="F34" s="29">
        <v>4</v>
      </c>
      <c r="G34" s="29">
        <v>3</v>
      </c>
      <c r="H34" s="29">
        <v>3</v>
      </c>
      <c r="I34" s="29">
        <v>3</v>
      </c>
      <c r="J34" s="29">
        <v>3</v>
      </c>
      <c r="K34" s="29">
        <v>2</v>
      </c>
      <c r="L34" s="29">
        <v>3</v>
      </c>
      <c r="M34" s="29">
        <v>4</v>
      </c>
      <c r="N34" s="29">
        <v>3</v>
      </c>
      <c r="O34" s="29">
        <v>2</v>
      </c>
      <c r="P34" s="29">
        <v>3</v>
      </c>
      <c r="Q34" s="29">
        <v>3</v>
      </c>
      <c r="R34" s="29">
        <v>3</v>
      </c>
      <c r="S34" s="29">
        <v>2</v>
      </c>
      <c r="T34" s="29">
        <v>2</v>
      </c>
      <c r="U34" s="29">
        <v>3</v>
      </c>
      <c r="V34" s="29">
        <v>3</v>
      </c>
      <c r="W34" s="29">
        <v>2</v>
      </c>
      <c r="X34" s="29">
        <v>3</v>
      </c>
      <c r="Y34" s="30">
        <f t="shared" si="0"/>
        <v>69</v>
      </c>
    </row>
    <row r="35" spans="1:25">
      <c r="A35" s="32">
        <v>34</v>
      </c>
      <c r="B35" s="31">
        <v>4</v>
      </c>
      <c r="C35" s="31">
        <v>4</v>
      </c>
      <c r="D35" s="31">
        <v>3</v>
      </c>
      <c r="E35" s="31">
        <v>3</v>
      </c>
      <c r="F35" s="31">
        <v>4</v>
      </c>
      <c r="G35" s="31">
        <v>2</v>
      </c>
      <c r="H35" s="31">
        <v>3</v>
      </c>
      <c r="I35" s="31">
        <v>3</v>
      </c>
      <c r="J35" s="31">
        <v>3</v>
      </c>
      <c r="K35" s="31">
        <v>3</v>
      </c>
      <c r="L35" s="31">
        <v>3</v>
      </c>
      <c r="M35" s="31">
        <v>4</v>
      </c>
      <c r="N35" s="31">
        <v>4</v>
      </c>
      <c r="O35" s="31">
        <v>4</v>
      </c>
      <c r="P35" s="31">
        <v>3</v>
      </c>
      <c r="Q35" s="31">
        <v>3</v>
      </c>
      <c r="R35" s="31">
        <v>3</v>
      </c>
      <c r="S35" s="31">
        <v>3</v>
      </c>
      <c r="T35" s="31">
        <v>3</v>
      </c>
      <c r="U35" s="31">
        <v>3</v>
      </c>
      <c r="V35" s="31">
        <v>3</v>
      </c>
      <c r="W35" s="31">
        <v>3</v>
      </c>
      <c r="X35" s="31">
        <v>3</v>
      </c>
      <c r="Y35" s="30">
        <f t="shared" si="0"/>
        <v>74</v>
      </c>
    </row>
    <row r="36" spans="1:25">
      <c r="A36" s="32">
        <v>35</v>
      </c>
      <c r="B36" s="29">
        <v>4</v>
      </c>
      <c r="C36" s="29">
        <v>4</v>
      </c>
      <c r="D36" s="29">
        <v>4</v>
      </c>
      <c r="E36" s="29">
        <v>4</v>
      </c>
      <c r="F36" s="29">
        <v>3</v>
      </c>
      <c r="G36" s="29">
        <v>2</v>
      </c>
      <c r="H36" s="29">
        <v>3</v>
      </c>
      <c r="I36" s="29">
        <v>3</v>
      </c>
      <c r="J36" s="29">
        <v>3</v>
      </c>
      <c r="K36" s="29">
        <v>3</v>
      </c>
      <c r="L36" s="29">
        <v>3</v>
      </c>
      <c r="M36" s="29">
        <v>4</v>
      </c>
      <c r="N36" s="29">
        <v>4</v>
      </c>
      <c r="O36" s="29">
        <v>4</v>
      </c>
      <c r="P36" s="29">
        <v>3</v>
      </c>
      <c r="Q36" s="29">
        <v>4</v>
      </c>
      <c r="R36" s="29">
        <v>4</v>
      </c>
      <c r="S36" s="29">
        <v>3</v>
      </c>
      <c r="T36" s="29">
        <v>2</v>
      </c>
      <c r="U36" s="29">
        <v>3</v>
      </c>
      <c r="V36" s="29">
        <v>3</v>
      </c>
      <c r="W36" s="29">
        <v>3</v>
      </c>
      <c r="X36" s="29">
        <v>3</v>
      </c>
      <c r="Y36" s="30">
        <f t="shared" si="0"/>
        <v>76</v>
      </c>
    </row>
    <row r="37" spans="1:25">
      <c r="A37" s="32">
        <v>36</v>
      </c>
      <c r="B37" s="31">
        <v>4</v>
      </c>
      <c r="C37" s="31">
        <v>2</v>
      </c>
      <c r="D37" s="31">
        <v>4</v>
      </c>
      <c r="E37" s="31">
        <v>4</v>
      </c>
      <c r="F37" s="31">
        <v>4</v>
      </c>
      <c r="G37" s="31">
        <v>4</v>
      </c>
      <c r="H37" s="31">
        <v>3</v>
      </c>
      <c r="I37" s="31">
        <v>3</v>
      </c>
      <c r="J37" s="31">
        <v>3</v>
      </c>
      <c r="K37" s="31">
        <v>3</v>
      </c>
      <c r="L37" s="31">
        <v>2</v>
      </c>
      <c r="M37" s="31">
        <v>4</v>
      </c>
      <c r="N37" s="31">
        <v>4</v>
      </c>
      <c r="O37" s="31">
        <v>3</v>
      </c>
      <c r="P37" s="31">
        <v>2</v>
      </c>
      <c r="Q37" s="31">
        <v>4</v>
      </c>
      <c r="R37" s="31">
        <v>4</v>
      </c>
      <c r="S37" s="31">
        <v>1</v>
      </c>
      <c r="T37" s="31">
        <v>2</v>
      </c>
      <c r="U37" s="31">
        <v>3</v>
      </c>
      <c r="V37" s="31">
        <v>3</v>
      </c>
      <c r="W37" s="31">
        <v>3</v>
      </c>
      <c r="X37" s="31">
        <v>3</v>
      </c>
      <c r="Y37" s="30">
        <f t="shared" si="0"/>
        <v>72</v>
      </c>
    </row>
    <row r="38" spans="1:25">
      <c r="A38" s="32">
        <v>37</v>
      </c>
      <c r="B38" s="29">
        <v>4</v>
      </c>
      <c r="C38" s="29">
        <v>4</v>
      </c>
      <c r="D38" s="29">
        <v>4</v>
      </c>
      <c r="E38" s="29">
        <v>4</v>
      </c>
      <c r="F38" s="29">
        <v>3</v>
      </c>
      <c r="G38" s="29">
        <v>3</v>
      </c>
      <c r="H38" s="29">
        <v>3</v>
      </c>
      <c r="I38" s="29">
        <v>3</v>
      </c>
      <c r="J38" s="29">
        <v>3</v>
      </c>
      <c r="K38" s="29">
        <v>2</v>
      </c>
      <c r="L38" s="29">
        <v>2</v>
      </c>
      <c r="M38" s="29">
        <v>4</v>
      </c>
      <c r="N38" s="29">
        <v>4</v>
      </c>
      <c r="O38" s="29">
        <v>4</v>
      </c>
      <c r="P38" s="29">
        <v>4</v>
      </c>
      <c r="Q38" s="29">
        <v>4</v>
      </c>
      <c r="R38" s="29">
        <v>4</v>
      </c>
      <c r="S38" s="29">
        <v>1</v>
      </c>
      <c r="T38" s="29">
        <v>1</v>
      </c>
      <c r="U38" s="29">
        <v>2</v>
      </c>
      <c r="V38" s="29">
        <v>3</v>
      </c>
      <c r="W38" s="29">
        <v>2</v>
      </c>
      <c r="X38" s="29">
        <v>3</v>
      </c>
      <c r="Y38" s="30">
        <f t="shared" si="0"/>
        <v>71</v>
      </c>
    </row>
    <row r="39" spans="1:25">
      <c r="A39" s="32">
        <v>38</v>
      </c>
      <c r="B39" s="31">
        <v>4</v>
      </c>
      <c r="C39" s="31">
        <v>4</v>
      </c>
      <c r="D39" s="31">
        <v>4</v>
      </c>
      <c r="E39" s="31">
        <v>4</v>
      </c>
      <c r="F39" s="31">
        <v>4</v>
      </c>
      <c r="G39" s="31">
        <v>4</v>
      </c>
      <c r="H39" s="31">
        <v>1</v>
      </c>
      <c r="I39" s="31">
        <v>1</v>
      </c>
      <c r="J39" s="31">
        <v>1</v>
      </c>
      <c r="K39" s="31">
        <v>1</v>
      </c>
      <c r="L39" s="31">
        <v>1</v>
      </c>
      <c r="M39" s="31">
        <v>4</v>
      </c>
      <c r="N39" s="31">
        <v>4</v>
      </c>
      <c r="O39" s="31">
        <v>4</v>
      </c>
      <c r="P39" s="31">
        <v>4</v>
      </c>
      <c r="Q39" s="31">
        <v>4</v>
      </c>
      <c r="R39" s="31">
        <v>3</v>
      </c>
      <c r="S39" s="31">
        <v>2</v>
      </c>
      <c r="T39" s="31">
        <v>1</v>
      </c>
      <c r="U39" s="31">
        <v>2</v>
      </c>
      <c r="V39" s="31">
        <v>2</v>
      </c>
      <c r="W39" s="31">
        <v>2</v>
      </c>
      <c r="X39" s="31">
        <v>2</v>
      </c>
      <c r="Y39" s="30">
        <f t="shared" si="0"/>
        <v>63</v>
      </c>
    </row>
    <row r="40" spans="1:25">
      <c r="A40" s="32">
        <v>39</v>
      </c>
      <c r="B40" s="29">
        <v>4</v>
      </c>
      <c r="C40" s="29">
        <v>3</v>
      </c>
      <c r="D40" s="29">
        <v>3</v>
      </c>
      <c r="E40" s="29">
        <v>3</v>
      </c>
      <c r="F40" s="29">
        <v>4</v>
      </c>
      <c r="G40" s="29">
        <v>2</v>
      </c>
      <c r="H40" s="29">
        <v>2</v>
      </c>
      <c r="I40" s="29">
        <v>3</v>
      </c>
      <c r="J40" s="29">
        <v>3</v>
      </c>
      <c r="K40" s="29">
        <v>2</v>
      </c>
      <c r="L40" s="29">
        <v>3</v>
      </c>
      <c r="M40" s="29">
        <v>4</v>
      </c>
      <c r="N40" s="29">
        <v>4</v>
      </c>
      <c r="O40" s="29">
        <v>3</v>
      </c>
      <c r="P40" s="29">
        <v>3</v>
      </c>
      <c r="Q40" s="29">
        <v>4</v>
      </c>
      <c r="R40" s="29">
        <v>4</v>
      </c>
      <c r="S40" s="29">
        <v>3</v>
      </c>
      <c r="T40" s="29">
        <v>3</v>
      </c>
      <c r="U40" s="29">
        <v>2</v>
      </c>
      <c r="V40" s="29">
        <v>3</v>
      </c>
      <c r="W40" s="29">
        <v>3</v>
      </c>
      <c r="X40" s="29">
        <v>2</v>
      </c>
      <c r="Y40" s="30">
        <f t="shared" si="0"/>
        <v>70</v>
      </c>
    </row>
    <row r="41" spans="1:25">
      <c r="A41" s="32">
        <v>40</v>
      </c>
      <c r="B41" s="31">
        <v>3</v>
      </c>
      <c r="C41" s="31">
        <v>3</v>
      </c>
      <c r="D41" s="31">
        <v>3</v>
      </c>
      <c r="E41" s="31">
        <v>4</v>
      </c>
      <c r="F41" s="31">
        <v>3</v>
      </c>
      <c r="G41" s="31">
        <v>3</v>
      </c>
      <c r="H41" s="31">
        <v>3</v>
      </c>
      <c r="I41" s="31">
        <v>3</v>
      </c>
      <c r="J41" s="31">
        <v>3</v>
      </c>
      <c r="K41" s="31">
        <v>3</v>
      </c>
      <c r="L41" s="31">
        <v>3</v>
      </c>
      <c r="M41" s="31">
        <v>3</v>
      </c>
      <c r="N41" s="31">
        <v>3</v>
      </c>
      <c r="O41" s="31">
        <v>3</v>
      </c>
      <c r="P41" s="31">
        <v>3</v>
      </c>
      <c r="Q41" s="31">
        <v>4</v>
      </c>
      <c r="R41" s="31">
        <v>4</v>
      </c>
      <c r="S41" s="31">
        <v>3</v>
      </c>
      <c r="T41" s="31">
        <v>3</v>
      </c>
      <c r="U41" s="31">
        <v>3</v>
      </c>
      <c r="V41" s="31">
        <v>3</v>
      </c>
      <c r="W41" s="31">
        <v>3</v>
      </c>
      <c r="X41" s="31">
        <v>4</v>
      </c>
      <c r="Y41" s="30">
        <f t="shared" si="0"/>
        <v>73</v>
      </c>
    </row>
    <row r="42" spans="1:25">
      <c r="A42" s="32">
        <v>41</v>
      </c>
      <c r="B42" s="29">
        <v>4</v>
      </c>
      <c r="C42" s="29">
        <v>2</v>
      </c>
      <c r="D42" s="29">
        <v>3</v>
      </c>
      <c r="E42" s="29">
        <v>3</v>
      </c>
      <c r="F42" s="29">
        <v>4</v>
      </c>
      <c r="G42" s="29">
        <v>2</v>
      </c>
      <c r="H42" s="29">
        <v>3</v>
      </c>
      <c r="I42" s="29">
        <v>3</v>
      </c>
      <c r="J42" s="29">
        <v>3</v>
      </c>
      <c r="K42" s="29">
        <v>2</v>
      </c>
      <c r="L42" s="29">
        <v>3</v>
      </c>
      <c r="M42" s="29">
        <v>4</v>
      </c>
      <c r="N42" s="29">
        <v>3</v>
      </c>
      <c r="O42" s="29">
        <v>3</v>
      </c>
      <c r="P42" s="29">
        <v>3</v>
      </c>
      <c r="Q42" s="29">
        <v>3</v>
      </c>
      <c r="R42" s="29">
        <v>3</v>
      </c>
      <c r="S42" s="29">
        <v>2</v>
      </c>
      <c r="T42" s="29">
        <v>3</v>
      </c>
      <c r="U42" s="29">
        <v>3</v>
      </c>
      <c r="V42" s="29">
        <v>3</v>
      </c>
      <c r="W42" s="29">
        <v>2</v>
      </c>
      <c r="X42" s="29">
        <v>3</v>
      </c>
      <c r="Y42" s="30">
        <f t="shared" si="0"/>
        <v>67</v>
      </c>
    </row>
    <row r="43" spans="1:25">
      <c r="A43" s="32">
        <v>42</v>
      </c>
      <c r="B43" s="31">
        <v>4</v>
      </c>
      <c r="C43" s="31">
        <v>3</v>
      </c>
      <c r="D43" s="31">
        <v>3</v>
      </c>
      <c r="E43" s="31">
        <v>4</v>
      </c>
      <c r="F43" s="31">
        <v>4</v>
      </c>
      <c r="G43" s="31">
        <v>3</v>
      </c>
      <c r="H43" s="31">
        <v>3</v>
      </c>
      <c r="I43" s="31">
        <v>3</v>
      </c>
      <c r="J43" s="31">
        <v>4</v>
      </c>
      <c r="K43" s="31">
        <v>4</v>
      </c>
      <c r="L43" s="31">
        <v>3</v>
      </c>
      <c r="M43" s="31">
        <v>4</v>
      </c>
      <c r="N43" s="31">
        <v>3</v>
      </c>
      <c r="O43" s="31">
        <v>4</v>
      </c>
      <c r="P43" s="31">
        <v>3</v>
      </c>
      <c r="Q43" s="31">
        <v>4</v>
      </c>
      <c r="R43" s="31">
        <v>4</v>
      </c>
      <c r="S43" s="31">
        <v>3</v>
      </c>
      <c r="T43" s="31">
        <v>3</v>
      </c>
      <c r="U43" s="31">
        <v>4</v>
      </c>
      <c r="V43" s="31">
        <v>4</v>
      </c>
      <c r="W43" s="31">
        <v>3</v>
      </c>
      <c r="X43" s="31">
        <v>4</v>
      </c>
      <c r="Y43" s="30">
        <f t="shared" si="0"/>
        <v>81</v>
      </c>
    </row>
    <row r="44" spans="1:25">
      <c r="A44" s="32">
        <v>43</v>
      </c>
      <c r="B44" s="29">
        <v>4</v>
      </c>
      <c r="C44" s="29">
        <v>3</v>
      </c>
      <c r="D44" s="29">
        <v>3</v>
      </c>
      <c r="E44" s="29">
        <v>3</v>
      </c>
      <c r="F44" s="29">
        <v>3</v>
      </c>
      <c r="G44" s="29">
        <v>2</v>
      </c>
      <c r="H44" s="29">
        <v>3</v>
      </c>
      <c r="I44" s="29">
        <v>3</v>
      </c>
      <c r="J44" s="29">
        <v>3</v>
      </c>
      <c r="K44" s="29">
        <v>2</v>
      </c>
      <c r="L44" s="29">
        <v>2</v>
      </c>
      <c r="M44" s="29">
        <v>4</v>
      </c>
      <c r="N44" s="29">
        <v>4</v>
      </c>
      <c r="O44" s="29">
        <v>3</v>
      </c>
      <c r="P44" s="29">
        <v>3</v>
      </c>
      <c r="Q44" s="29">
        <v>4</v>
      </c>
      <c r="R44" s="29">
        <v>4</v>
      </c>
      <c r="S44" s="29">
        <v>2</v>
      </c>
      <c r="T44" s="29">
        <v>2</v>
      </c>
      <c r="U44" s="29">
        <v>3</v>
      </c>
      <c r="V44" s="29">
        <v>3</v>
      </c>
      <c r="W44" s="29">
        <v>2</v>
      </c>
      <c r="X44" s="29">
        <v>2</v>
      </c>
      <c r="Y44" s="30">
        <f t="shared" si="0"/>
        <v>67</v>
      </c>
    </row>
    <row r="45" spans="1:25">
      <c r="A45" s="32">
        <v>44</v>
      </c>
      <c r="B45" s="31">
        <v>3</v>
      </c>
      <c r="C45" s="31">
        <v>3</v>
      </c>
      <c r="D45" s="31">
        <v>3</v>
      </c>
      <c r="E45" s="31">
        <v>3</v>
      </c>
      <c r="F45" s="31">
        <v>3</v>
      </c>
      <c r="G45" s="31">
        <v>3</v>
      </c>
      <c r="H45" s="31">
        <v>2</v>
      </c>
      <c r="I45" s="31">
        <v>2</v>
      </c>
      <c r="J45" s="31">
        <v>2</v>
      </c>
      <c r="K45" s="31">
        <v>2</v>
      </c>
      <c r="L45" s="31">
        <v>2</v>
      </c>
      <c r="M45" s="31">
        <v>3</v>
      </c>
      <c r="N45" s="31">
        <v>3</v>
      </c>
      <c r="O45" s="31">
        <v>3</v>
      </c>
      <c r="P45" s="31">
        <v>3</v>
      </c>
      <c r="Q45" s="31">
        <v>3</v>
      </c>
      <c r="R45" s="31">
        <v>3</v>
      </c>
      <c r="S45" s="31">
        <v>2</v>
      </c>
      <c r="T45" s="31">
        <v>2</v>
      </c>
      <c r="U45" s="31">
        <v>2</v>
      </c>
      <c r="V45" s="31">
        <v>2</v>
      </c>
      <c r="W45" s="31">
        <v>2</v>
      </c>
      <c r="X45" s="31">
        <v>2</v>
      </c>
      <c r="Y45" s="30">
        <f t="shared" si="0"/>
        <v>58</v>
      </c>
    </row>
    <row r="46" spans="1:25">
      <c r="A46" s="32">
        <v>45</v>
      </c>
      <c r="B46" s="29">
        <v>3</v>
      </c>
      <c r="C46" s="29">
        <v>2</v>
      </c>
      <c r="D46" s="29">
        <v>3</v>
      </c>
      <c r="E46" s="29">
        <v>2</v>
      </c>
      <c r="F46" s="29">
        <v>3</v>
      </c>
      <c r="G46" s="29">
        <v>2</v>
      </c>
      <c r="H46" s="29">
        <v>3</v>
      </c>
      <c r="I46" s="29">
        <v>3</v>
      </c>
      <c r="J46" s="29">
        <v>3</v>
      </c>
      <c r="K46" s="29">
        <v>2</v>
      </c>
      <c r="L46" s="29">
        <v>3</v>
      </c>
      <c r="M46" s="29">
        <v>3</v>
      </c>
      <c r="N46" s="29">
        <v>3</v>
      </c>
      <c r="O46" s="29">
        <v>3</v>
      </c>
      <c r="P46" s="29">
        <v>3</v>
      </c>
      <c r="Q46" s="29">
        <v>3</v>
      </c>
      <c r="R46" s="29">
        <v>3</v>
      </c>
      <c r="S46" s="29">
        <v>3</v>
      </c>
      <c r="T46" s="29">
        <v>2</v>
      </c>
      <c r="U46" s="29">
        <v>3</v>
      </c>
      <c r="V46" s="29">
        <v>3</v>
      </c>
      <c r="W46" s="29">
        <v>3</v>
      </c>
      <c r="X46" s="29">
        <v>3</v>
      </c>
      <c r="Y46" s="30">
        <f t="shared" si="0"/>
        <v>64</v>
      </c>
    </row>
    <row r="47" spans="1:25">
      <c r="A47" s="32">
        <v>46</v>
      </c>
      <c r="B47" s="31">
        <v>3</v>
      </c>
      <c r="C47" s="31">
        <v>2</v>
      </c>
      <c r="D47" s="31">
        <v>3</v>
      </c>
      <c r="E47" s="31">
        <v>3</v>
      </c>
      <c r="F47" s="31">
        <v>3</v>
      </c>
      <c r="G47" s="31">
        <v>3</v>
      </c>
      <c r="H47" s="31">
        <v>3</v>
      </c>
      <c r="I47" s="31">
        <v>3</v>
      </c>
      <c r="J47" s="31">
        <v>4</v>
      </c>
      <c r="K47" s="31">
        <v>3</v>
      </c>
      <c r="L47" s="31">
        <v>3</v>
      </c>
      <c r="M47" s="31">
        <v>3</v>
      </c>
      <c r="N47" s="31">
        <v>4</v>
      </c>
      <c r="O47" s="31">
        <v>3</v>
      </c>
      <c r="P47" s="31">
        <v>4</v>
      </c>
      <c r="Q47" s="31">
        <v>4</v>
      </c>
      <c r="R47" s="31">
        <v>4</v>
      </c>
      <c r="S47" s="31">
        <v>2</v>
      </c>
      <c r="T47" s="31">
        <v>3</v>
      </c>
      <c r="U47" s="31">
        <v>3</v>
      </c>
      <c r="V47" s="31">
        <v>3</v>
      </c>
      <c r="W47" s="31">
        <v>3</v>
      </c>
      <c r="X47" s="31">
        <v>3</v>
      </c>
      <c r="Y47" s="30">
        <f t="shared" si="0"/>
        <v>72</v>
      </c>
    </row>
    <row r="48" spans="1:25">
      <c r="A48" s="32">
        <v>47</v>
      </c>
      <c r="B48" s="29">
        <v>4</v>
      </c>
      <c r="C48" s="29">
        <v>4</v>
      </c>
      <c r="D48" s="29">
        <v>4</v>
      </c>
      <c r="E48" s="29">
        <v>4</v>
      </c>
      <c r="F48" s="29">
        <v>4</v>
      </c>
      <c r="G48" s="29">
        <v>4</v>
      </c>
      <c r="H48" s="29">
        <v>1</v>
      </c>
      <c r="I48" s="29">
        <v>1</v>
      </c>
      <c r="J48" s="29">
        <v>1</v>
      </c>
      <c r="K48" s="29">
        <v>1</v>
      </c>
      <c r="L48" s="29">
        <v>1</v>
      </c>
      <c r="M48" s="29">
        <v>4</v>
      </c>
      <c r="N48" s="29">
        <v>4</v>
      </c>
      <c r="O48" s="29">
        <v>4</v>
      </c>
      <c r="P48" s="29">
        <v>4</v>
      </c>
      <c r="Q48" s="29">
        <v>4</v>
      </c>
      <c r="R48" s="29">
        <v>4</v>
      </c>
      <c r="S48" s="29">
        <v>2</v>
      </c>
      <c r="T48" s="29">
        <v>2</v>
      </c>
      <c r="U48" s="29">
        <v>1</v>
      </c>
      <c r="V48" s="29">
        <v>3</v>
      </c>
      <c r="W48" s="29">
        <v>2</v>
      </c>
      <c r="X48" s="29">
        <v>2</v>
      </c>
      <c r="Y48" s="30">
        <f t="shared" si="0"/>
        <v>65</v>
      </c>
    </row>
    <row r="49" spans="1:25">
      <c r="A49" s="32">
        <v>48</v>
      </c>
      <c r="B49" s="31">
        <v>4</v>
      </c>
      <c r="C49" s="31">
        <v>4</v>
      </c>
      <c r="D49" s="31">
        <v>4</v>
      </c>
      <c r="E49" s="31">
        <v>4</v>
      </c>
      <c r="F49" s="31">
        <v>4</v>
      </c>
      <c r="G49" s="31">
        <v>4</v>
      </c>
      <c r="H49" s="31">
        <v>1</v>
      </c>
      <c r="I49" s="31">
        <v>3</v>
      </c>
      <c r="J49" s="31">
        <v>4</v>
      </c>
      <c r="K49" s="31">
        <v>4</v>
      </c>
      <c r="L49" s="31">
        <v>1</v>
      </c>
      <c r="M49" s="31">
        <v>4</v>
      </c>
      <c r="N49" s="31">
        <v>4</v>
      </c>
      <c r="O49" s="31">
        <v>4</v>
      </c>
      <c r="P49" s="31">
        <v>4</v>
      </c>
      <c r="Q49" s="31">
        <v>4</v>
      </c>
      <c r="R49" s="31">
        <v>4</v>
      </c>
      <c r="S49" s="31">
        <v>4</v>
      </c>
      <c r="T49" s="31">
        <v>4</v>
      </c>
      <c r="U49" s="31">
        <v>4</v>
      </c>
      <c r="V49" s="31">
        <v>4</v>
      </c>
      <c r="W49" s="31">
        <v>4</v>
      </c>
      <c r="X49" s="31">
        <v>4</v>
      </c>
      <c r="Y49" s="30">
        <f t="shared" si="0"/>
        <v>85</v>
      </c>
    </row>
    <row r="50" spans="1:25">
      <c r="A50" s="32">
        <v>49</v>
      </c>
      <c r="B50" s="29">
        <v>4</v>
      </c>
      <c r="C50" s="29">
        <v>4</v>
      </c>
      <c r="D50" s="29">
        <v>4</v>
      </c>
      <c r="E50" s="29">
        <v>4</v>
      </c>
      <c r="F50" s="29">
        <v>4</v>
      </c>
      <c r="G50" s="29">
        <v>2</v>
      </c>
      <c r="H50" s="29">
        <v>3</v>
      </c>
      <c r="I50" s="29">
        <v>3</v>
      </c>
      <c r="J50" s="29">
        <v>3</v>
      </c>
      <c r="K50" s="29">
        <v>3</v>
      </c>
      <c r="L50" s="29">
        <v>3</v>
      </c>
      <c r="M50" s="29">
        <v>4</v>
      </c>
      <c r="N50" s="29">
        <v>4</v>
      </c>
      <c r="O50" s="29">
        <v>4</v>
      </c>
      <c r="P50" s="29">
        <v>4</v>
      </c>
      <c r="Q50" s="29">
        <v>4</v>
      </c>
      <c r="R50" s="29">
        <v>4</v>
      </c>
      <c r="S50" s="29">
        <v>2</v>
      </c>
      <c r="T50" s="29">
        <v>2</v>
      </c>
      <c r="U50" s="29">
        <v>4</v>
      </c>
      <c r="V50" s="29">
        <v>4</v>
      </c>
      <c r="W50" s="29">
        <v>2</v>
      </c>
      <c r="X50" s="29">
        <v>3</v>
      </c>
      <c r="Y50" s="30">
        <f t="shared" si="0"/>
        <v>78</v>
      </c>
    </row>
    <row r="51" spans="1:25">
      <c r="A51" s="32">
        <v>50</v>
      </c>
      <c r="B51" s="31">
        <v>4</v>
      </c>
      <c r="C51" s="31">
        <v>3</v>
      </c>
      <c r="D51" s="31">
        <v>3</v>
      </c>
      <c r="E51" s="31">
        <v>4</v>
      </c>
      <c r="F51" s="31">
        <v>4</v>
      </c>
      <c r="G51" s="31">
        <v>4</v>
      </c>
      <c r="H51" s="31">
        <v>1</v>
      </c>
      <c r="I51" s="31">
        <v>3</v>
      </c>
      <c r="J51" s="31">
        <v>4</v>
      </c>
      <c r="K51" s="31">
        <v>4</v>
      </c>
      <c r="L51" s="31">
        <v>3</v>
      </c>
      <c r="M51" s="31">
        <v>4</v>
      </c>
      <c r="N51" s="31">
        <v>4</v>
      </c>
      <c r="O51" s="31">
        <v>4</v>
      </c>
      <c r="P51" s="31">
        <v>3</v>
      </c>
      <c r="Q51" s="31">
        <v>4</v>
      </c>
      <c r="R51" s="31">
        <v>4</v>
      </c>
      <c r="S51" s="31">
        <v>3</v>
      </c>
      <c r="T51" s="31">
        <v>3</v>
      </c>
      <c r="U51" s="31">
        <v>3</v>
      </c>
      <c r="V51" s="31">
        <v>3</v>
      </c>
      <c r="W51" s="31">
        <v>3</v>
      </c>
      <c r="X51" s="31">
        <v>3</v>
      </c>
      <c r="Y51" s="30">
        <f t="shared" si="0"/>
        <v>78</v>
      </c>
    </row>
    <row r="52" spans="1:25">
      <c r="A52" s="32">
        <v>51</v>
      </c>
      <c r="B52" s="29">
        <v>4</v>
      </c>
      <c r="C52" s="29">
        <v>3</v>
      </c>
      <c r="D52" s="29">
        <v>3</v>
      </c>
      <c r="E52" s="29">
        <v>3</v>
      </c>
      <c r="F52" s="29">
        <v>3</v>
      </c>
      <c r="G52" s="29">
        <v>3</v>
      </c>
      <c r="H52" s="29">
        <v>3</v>
      </c>
      <c r="I52" s="29">
        <v>3</v>
      </c>
      <c r="J52" s="29">
        <v>3</v>
      </c>
      <c r="K52" s="29">
        <v>3</v>
      </c>
      <c r="L52" s="29">
        <v>3</v>
      </c>
      <c r="M52" s="29">
        <v>4</v>
      </c>
      <c r="N52" s="29">
        <v>3</v>
      </c>
      <c r="O52" s="29">
        <v>2</v>
      </c>
      <c r="P52" s="29">
        <v>3</v>
      </c>
      <c r="Q52" s="29">
        <v>3</v>
      </c>
      <c r="R52" s="29">
        <v>3</v>
      </c>
      <c r="S52" s="29">
        <v>3</v>
      </c>
      <c r="T52" s="29">
        <v>3</v>
      </c>
      <c r="U52" s="29">
        <v>3</v>
      </c>
      <c r="V52" s="29">
        <v>3</v>
      </c>
      <c r="W52" s="29">
        <v>3</v>
      </c>
      <c r="X52" s="29">
        <v>3</v>
      </c>
      <c r="Y52" s="30">
        <f t="shared" si="0"/>
        <v>70</v>
      </c>
    </row>
    <row r="53" spans="1:25">
      <c r="A53" s="32">
        <v>52</v>
      </c>
      <c r="B53" s="31">
        <v>3</v>
      </c>
      <c r="C53" s="31">
        <v>3</v>
      </c>
      <c r="D53" s="31">
        <v>3</v>
      </c>
      <c r="E53" s="31">
        <v>3</v>
      </c>
      <c r="F53" s="31">
        <v>3</v>
      </c>
      <c r="G53" s="31">
        <v>3</v>
      </c>
      <c r="H53" s="31">
        <v>3</v>
      </c>
      <c r="I53" s="31">
        <v>3</v>
      </c>
      <c r="J53" s="31">
        <v>3</v>
      </c>
      <c r="K53" s="31">
        <v>3</v>
      </c>
      <c r="L53" s="31">
        <v>3</v>
      </c>
      <c r="M53" s="31">
        <v>3</v>
      </c>
      <c r="N53" s="31">
        <v>3</v>
      </c>
      <c r="O53" s="31">
        <v>3</v>
      </c>
      <c r="P53" s="31">
        <v>3</v>
      </c>
      <c r="Q53" s="31">
        <v>3</v>
      </c>
      <c r="R53" s="31">
        <v>3</v>
      </c>
      <c r="S53" s="31">
        <v>2</v>
      </c>
      <c r="T53" s="31">
        <v>3</v>
      </c>
      <c r="U53" s="31">
        <v>3</v>
      </c>
      <c r="V53" s="31">
        <v>3</v>
      </c>
      <c r="W53" s="31">
        <v>3</v>
      </c>
      <c r="X53" s="31">
        <v>3</v>
      </c>
      <c r="Y53" s="30">
        <f t="shared" si="0"/>
        <v>68</v>
      </c>
    </row>
    <row r="54" spans="1:25">
      <c r="A54" s="32">
        <v>53</v>
      </c>
      <c r="B54" s="29">
        <v>3</v>
      </c>
      <c r="C54" s="29">
        <v>2</v>
      </c>
      <c r="D54" s="29">
        <v>3</v>
      </c>
      <c r="E54" s="29">
        <v>2</v>
      </c>
      <c r="F54" s="29">
        <v>3</v>
      </c>
      <c r="G54" s="29">
        <v>2</v>
      </c>
      <c r="H54" s="29">
        <v>3</v>
      </c>
      <c r="I54" s="29">
        <v>2</v>
      </c>
      <c r="J54" s="29">
        <v>3</v>
      </c>
      <c r="K54" s="29">
        <v>2</v>
      </c>
      <c r="L54" s="29">
        <v>3</v>
      </c>
      <c r="M54" s="29">
        <v>3</v>
      </c>
      <c r="N54" s="29">
        <v>3</v>
      </c>
      <c r="O54" s="29">
        <v>3</v>
      </c>
      <c r="P54" s="29">
        <v>3</v>
      </c>
      <c r="Q54" s="29">
        <v>3</v>
      </c>
      <c r="R54" s="29">
        <v>3</v>
      </c>
      <c r="S54" s="29">
        <v>3</v>
      </c>
      <c r="T54" s="29">
        <v>3</v>
      </c>
      <c r="U54" s="29">
        <v>3</v>
      </c>
      <c r="V54" s="29">
        <v>3</v>
      </c>
      <c r="W54" s="29">
        <v>2</v>
      </c>
      <c r="X54" s="29">
        <v>3</v>
      </c>
      <c r="Y54" s="30">
        <f t="shared" si="0"/>
        <v>63</v>
      </c>
    </row>
    <row r="55" spans="1:25">
      <c r="A55" s="32">
        <v>54</v>
      </c>
      <c r="B55" s="31">
        <v>4</v>
      </c>
      <c r="C55" s="31">
        <v>4</v>
      </c>
      <c r="D55" s="31">
        <v>4</v>
      </c>
      <c r="E55" s="31">
        <v>4</v>
      </c>
      <c r="F55" s="31">
        <v>3</v>
      </c>
      <c r="G55" s="31">
        <v>2</v>
      </c>
      <c r="H55" s="31">
        <v>2</v>
      </c>
      <c r="I55" s="31">
        <v>3</v>
      </c>
      <c r="J55" s="31">
        <v>3</v>
      </c>
      <c r="K55" s="31">
        <v>3</v>
      </c>
      <c r="L55" s="31">
        <v>2</v>
      </c>
      <c r="M55" s="31">
        <v>4</v>
      </c>
      <c r="N55" s="31">
        <v>4</v>
      </c>
      <c r="O55" s="31">
        <v>2</v>
      </c>
      <c r="P55" s="31">
        <v>3</v>
      </c>
      <c r="Q55" s="31">
        <v>4</v>
      </c>
      <c r="R55" s="31">
        <v>4</v>
      </c>
      <c r="S55" s="31">
        <v>3</v>
      </c>
      <c r="T55" s="31">
        <v>2</v>
      </c>
      <c r="U55" s="31">
        <v>3</v>
      </c>
      <c r="V55" s="31">
        <v>3</v>
      </c>
      <c r="W55" s="31">
        <v>2</v>
      </c>
      <c r="X55" s="31">
        <v>4</v>
      </c>
      <c r="Y55" s="30">
        <f t="shared" si="0"/>
        <v>72</v>
      </c>
    </row>
    <row r="56" spans="1:25">
      <c r="A56" s="32">
        <v>55</v>
      </c>
      <c r="B56" s="29">
        <v>4</v>
      </c>
      <c r="C56" s="29">
        <v>4</v>
      </c>
      <c r="D56" s="29">
        <v>3</v>
      </c>
      <c r="E56" s="29">
        <v>4</v>
      </c>
      <c r="F56" s="29">
        <v>4</v>
      </c>
      <c r="G56" s="29">
        <v>1</v>
      </c>
      <c r="H56" s="29">
        <v>4</v>
      </c>
      <c r="I56" s="29">
        <v>4</v>
      </c>
      <c r="J56" s="29">
        <v>4</v>
      </c>
      <c r="K56" s="29">
        <v>3</v>
      </c>
      <c r="L56" s="29">
        <v>4</v>
      </c>
      <c r="M56" s="29">
        <v>4</v>
      </c>
      <c r="N56" s="29">
        <v>4</v>
      </c>
      <c r="O56" s="29">
        <v>3</v>
      </c>
      <c r="P56" s="29">
        <v>3</v>
      </c>
      <c r="Q56" s="29">
        <v>4</v>
      </c>
      <c r="R56" s="29">
        <v>4</v>
      </c>
      <c r="S56" s="29">
        <v>1</v>
      </c>
      <c r="T56" s="29">
        <v>2</v>
      </c>
      <c r="U56" s="29">
        <v>3</v>
      </c>
      <c r="V56" s="29">
        <v>3</v>
      </c>
      <c r="W56" s="29">
        <v>2</v>
      </c>
      <c r="X56" s="29">
        <v>4</v>
      </c>
      <c r="Y56" s="30">
        <f t="shared" si="0"/>
        <v>76</v>
      </c>
    </row>
    <row r="57" spans="1:25">
      <c r="A57" s="32">
        <v>56</v>
      </c>
      <c r="B57" s="31">
        <v>4</v>
      </c>
      <c r="C57" s="31">
        <v>4</v>
      </c>
      <c r="D57" s="31">
        <v>3</v>
      </c>
      <c r="E57" s="31">
        <v>4</v>
      </c>
      <c r="F57" s="31">
        <v>3</v>
      </c>
      <c r="G57" s="31">
        <v>3</v>
      </c>
      <c r="H57" s="31">
        <v>4</v>
      </c>
      <c r="I57" s="31">
        <v>4</v>
      </c>
      <c r="J57" s="31">
        <v>4</v>
      </c>
      <c r="K57" s="31">
        <v>4</v>
      </c>
      <c r="L57" s="31">
        <v>4</v>
      </c>
      <c r="M57" s="31">
        <v>4</v>
      </c>
      <c r="N57" s="31">
        <v>4</v>
      </c>
      <c r="O57" s="31">
        <v>4</v>
      </c>
      <c r="P57" s="31">
        <v>4</v>
      </c>
      <c r="Q57" s="31">
        <v>4</v>
      </c>
      <c r="R57" s="31">
        <v>4</v>
      </c>
      <c r="S57" s="31">
        <v>3</v>
      </c>
      <c r="T57" s="31">
        <v>3</v>
      </c>
      <c r="U57" s="31">
        <v>3</v>
      </c>
      <c r="V57" s="31">
        <v>3</v>
      </c>
      <c r="W57" s="31">
        <v>3</v>
      </c>
      <c r="X57" s="31">
        <v>4</v>
      </c>
      <c r="Y57" s="30">
        <f t="shared" si="0"/>
        <v>84</v>
      </c>
    </row>
    <row r="58" spans="1:25">
      <c r="A58" s="32">
        <v>57</v>
      </c>
      <c r="B58" s="29">
        <v>4</v>
      </c>
      <c r="C58" s="29">
        <v>2</v>
      </c>
      <c r="D58" s="29">
        <v>3</v>
      </c>
      <c r="E58" s="29">
        <v>3</v>
      </c>
      <c r="F58" s="29">
        <v>2</v>
      </c>
      <c r="G58" s="29">
        <v>3</v>
      </c>
      <c r="H58" s="29">
        <v>3</v>
      </c>
      <c r="I58" s="29">
        <v>3</v>
      </c>
      <c r="J58" s="29">
        <v>3</v>
      </c>
      <c r="K58" s="29">
        <v>2</v>
      </c>
      <c r="L58" s="29">
        <v>3</v>
      </c>
      <c r="M58" s="29">
        <v>4</v>
      </c>
      <c r="N58" s="29">
        <v>3</v>
      </c>
      <c r="O58" s="29">
        <v>3</v>
      </c>
      <c r="P58" s="29">
        <v>4</v>
      </c>
      <c r="Q58" s="29">
        <v>4</v>
      </c>
      <c r="R58" s="29">
        <v>3</v>
      </c>
      <c r="S58" s="29">
        <v>3</v>
      </c>
      <c r="T58" s="29">
        <v>3</v>
      </c>
      <c r="U58" s="29">
        <v>3</v>
      </c>
      <c r="V58" s="29">
        <v>3</v>
      </c>
      <c r="W58" s="29">
        <v>2</v>
      </c>
      <c r="X58" s="29">
        <v>3</v>
      </c>
      <c r="Y58" s="30">
        <f t="shared" si="0"/>
        <v>69</v>
      </c>
    </row>
    <row r="59" spans="1:25">
      <c r="A59" s="32">
        <v>58</v>
      </c>
      <c r="B59" s="31">
        <v>4</v>
      </c>
      <c r="C59" s="31">
        <v>4</v>
      </c>
      <c r="D59" s="31">
        <v>4</v>
      </c>
      <c r="E59" s="31">
        <v>4</v>
      </c>
      <c r="F59" s="31">
        <v>4</v>
      </c>
      <c r="G59" s="31">
        <v>2</v>
      </c>
      <c r="H59" s="31">
        <v>3</v>
      </c>
      <c r="I59" s="31">
        <v>3</v>
      </c>
      <c r="J59" s="31">
        <v>3</v>
      </c>
      <c r="K59" s="31">
        <v>3</v>
      </c>
      <c r="L59" s="31">
        <v>2</v>
      </c>
      <c r="M59" s="31">
        <v>4</v>
      </c>
      <c r="N59" s="31">
        <v>4</v>
      </c>
      <c r="O59" s="31">
        <v>3</v>
      </c>
      <c r="P59" s="31">
        <v>4</v>
      </c>
      <c r="Q59" s="31">
        <v>4</v>
      </c>
      <c r="R59" s="31">
        <v>4</v>
      </c>
      <c r="S59" s="31">
        <v>3</v>
      </c>
      <c r="T59" s="31">
        <v>3</v>
      </c>
      <c r="U59" s="31">
        <v>2</v>
      </c>
      <c r="V59" s="31">
        <v>3</v>
      </c>
      <c r="W59" s="31">
        <v>3</v>
      </c>
      <c r="X59" s="31">
        <v>4</v>
      </c>
      <c r="Y59" s="30">
        <f t="shared" si="0"/>
        <v>77</v>
      </c>
    </row>
    <row r="60" spans="1:25">
      <c r="A60" s="32">
        <v>59</v>
      </c>
      <c r="B60" s="29">
        <v>4</v>
      </c>
      <c r="C60" s="29">
        <v>2</v>
      </c>
      <c r="D60" s="29">
        <v>3</v>
      </c>
      <c r="E60" s="29">
        <v>3</v>
      </c>
      <c r="F60" s="29">
        <v>3</v>
      </c>
      <c r="G60" s="29">
        <v>2</v>
      </c>
      <c r="H60" s="29">
        <v>3</v>
      </c>
      <c r="I60" s="29">
        <v>3</v>
      </c>
      <c r="J60" s="29">
        <v>3</v>
      </c>
      <c r="K60" s="29">
        <v>1</v>
      </c>
      <c r="L60" s="29">
        <v>1</v>
      </c>
      <c r="M60" s="29">
        <v>4</v>
      </c>
      <c r="N60" s="29">
        <v>3</v>
      </c>
      <c r="O60" s="29">
        <v>3</v>
      </c>
      <c r="P60" s="29">
        <v>3</v>
      </c>
      <c r="Q60" s="29">
        <v>3</v>
      </c>
      <c r="R60" s="29">
        <v>3</v>
      </c>
      <c r="S60" s="29">
        <v>3</v>
      </c>
      <c r="T60" s="29">
        <v>3</v>
      </c>
      <c r="U60" s="29">
        <v>4</v>
      </c>
      <c r="V60" s="29">
        <v>4</v>
      </c>
      <c r="W60" s="29">
        <v>3</v>
      </c>
      <c r="X60" s="29">
        <v>4</v>
      </c>
      <c r="Y60" s="30">
        <f t="shared" si="0"/>
        <v>68</v>
      </c>
    </row>
    <row r="61" spans="1:25">
      <c r="A61" s="32">
        <v>60</v>
      </c>
      <c r="B61" s="31">
        <v>4</v>
      </c>
      <c r="C61" s="31">
        <v>4</v>
      </c>
      <c r="D61" s="31">
        <v>4</v>
      </c>
      <c r="E61" s="31">
        <v>4</v>
      </c>
      <c r="F61" s="31">
        <v>4</v>
      </c>
      <c r="G61" s="31">
        <v>3</v>
      </c>
      <c r="H61" s="31">
        <v>3</v>
      </c>
      <c r="I61" s="31">
        <v>3</v>
      </c>
      <c r="J61" s="31">
        <v>3</v>
      </c>
      <c r="K61" s="31">
        <v>3</v>
      </c>
      <c r="L61" s="31">
        <v>3</v>
      </c>
      <c r="M61" s="31">
        <v>4</v>
      </c>
      <c r="N61" s="31">
        <v>4</v>
      </c>
      <c r="O61" s="31">
        <v>3</v>
      </c>
      <c r="P61" s="31">
        <v>3</v>
      </c>
      <c r="Q61" s="31">
        <v>3</v>
      </c>
      <c r="R61" s="31">
        <v>4</v>
      </c>
      <c r="S61" s="31">
        <v>3</v>
      </c>
      <c r="T61" s="31">
        <v>3</v>
      </c>
      <c r="U61" s="31">
        <v>3</v>
      </c>
      <c r="V61" s="31">
        <v>3</v>
      </c>
      <c r="W61" s="31">
        <v>3</v>
      </c>
      <c r="X61" s="31">
        <v>3</v>
      </c>
      <c r="Y61" s="30">
        <f t="shared" si="0"/>
        <v>77</v>
      </c>
    </row>
    <row r="62" spans="1:25">
      <c r="A62" s="32">
        <v>61</v>
      </c>
      <c r="B62" s="29">
        <v>4</v>
      </c>
      <c r="C62" s="29">
        <v>4</v>
      </c>
      <c r="D62" s="29">
        <v>4</v>
      </c>
      <c r="E62" s="29">
        <v>4</v>
      </c>
      <c r="F62" s="29">
        <v>3</v>
      </c>
      <c r="G62" s="29">
        <v>3</v>
      </c>
      <c r="H62" s="29">
        <v>3</v>
      </c>
      <c r="I62" s="29">
        <v>1</v>
      </c>
      <c r="J62" s="29">
        <v>3</v>
      </c>
      <c r="K62" s="29">
        <v>2</v>
      </c>
      <c r="L62" s="29">
        <v>2</v>
      </c>
      <c r="M62" s="29">
        <v>4</v>
      </c>
      <c r="N62" s="29">
        <v>4</v>
      </c>
      <c r="O62" s="29">
        <v>4</v>
      </c>
      <c r="P62" s="29">
        <v>3</v>
      </c>
      <c r="Q62" s="29">
        <v>4</v>
      </c>
      <c r="R62" s="29">
        <v>4</v>
      </c>
      <c r="S62" s="29">
        <v>3</v>
      </c>
      <c r="T62" s="29">
        <v>3</v>
      </c>
      <c r="U62" s="29">
        <v>3</v>
      </c>
      <c r="V62" s="29">
        <v>3</v>
      </c>
      <c r="W62" s="29">
        <v>3</v>
      </c>
      <c r="X62" s="29">
        <v>3</v>
      </c>
      <c r="Y62" s="30">
        <f t="shared" si="0"/>
        <v>74</v>
      </c>
    </row>
    <row r="63" spans="1:25">
      <c r="A63" s="32">
        <v>62</v>
      </c>
      <c r="B63" s="31">
        <v>4</v>
      </c>
      <c r="C63" s="31">
        <v>4</v>
      </c>
      <c r="D63" s="31">
        <v>4</v>
      </c>
      <c r="E63" s="31">
        <v>3</v>
      </c>
      <c r="F63" s="31">
        <v>3</v>
      </c>
      <c r="G63" s="31">
        <v>4</v>
      </c>
      <c r="H63" s="31">
        <v>3</v>
      </c>
      <c r="I63" s="31">
        <v>3</v>
      </c>
      <c r="J63" s="31">
        <v>4</v>
      </c>
      <c r="K63" s="31">
        <v>3</v>
      </c>
      <c r="L63" s="31">
        <v>3</v>
      </c>
      <c r="M63" s="31">
        <v>4</v>
      </c>
      <c r="N63" s="31">
        <v>4</v>
      </c>
      <c r="O63" s="31">
        <v>4</v>
      </c>
      <c r="P63" s="31">
        <v>4</v>
      </c>
      <c r="Q63" s="31">
        <v>4</v>
      </c>
      <c r="R63" s="31">
        <v>4</v>
      </c>
      <c r="S63" s="31">
        <v>2</v>
      </c>
      <c r="T63" s="31">
        <v>2</v>
      </c>
      <c r="U63" s="31">
        <v>4</v>
      </c>
      <c r="V63" s="31">
        <v>4</v>
      </c>
      <c r="W63" s="31">
        <v>3</v>
      </c>
      <c r="X63" s="31">
        <v>3</v>
      </c>
      <c r="Y63" s="30">
        <f t="shared" si="0"/>
        <v>80</v>
      </c>
    </row>
    <row r="64" spans="1:25">
      <c r="A64" s="32">
        <v>63</v>
      </c>
      <c r="B64" s="29">
        <v>4</v>
      </c>
      <c r="C64" s="29">
        <v>2</v>
      </c>
      <c r="D64" s="29">
        <v>3</v>
      </c>
      <c r="E64" s="29">
        <v>3</v>
      </c>
      <c r="F64" s="29">
        <v>4</v>
      </c>
      <c r="G64" s="29">
        <v>2</v>
      </c>
      <c r="H64" s="29">
        <v>3</v>
      </c>
      <c r="I64" s="29">
        <v>3</v>
      </c>
      <c r="J64" s="29">
        <v>3</v>
      </c>
      <c r="K64" s="29">
        <v>2</v>
      </c>
      <c r="L64" s="29">
        <v>3</v>
      </c>
      <c r="M64" s="29">
        <v>4</v>
      </c>
      <c r="N64" s="29">
        <v>3</v>
      </c>
      <c r="O64" s="29">
        <v>3</v>
      </c>
      <c r="P64" s="29">
        <v>3</v>
      </c>
      <c r="Q64" s="29">
        <v>3</v>
      </c>
      <c r="R64" s="29">
        <v>4</v>
      </c>
      <c r="S64" s="29">
        <v>3</v>
      </c>
      <c r="T64" s="29">
        <v>2</v>
      </c>
      <c r="U64" s="29">
        <v>3</v>
      </c>
      <c r="V64" s="29">
        <v>3</v>
      </c>
      <c r="W64" s="29">
        <v>3</v>
      </c>
      <c r="X64" s="29">
        <v>4</v>
      </c>
      <c r="Y64" s="30">
        <f t="shared" si="0"/>
        <v>70</v>
      </c>
    </row>
    <row r="65" spans="1:25">
      <c r="A65" s="32">
        <v>64</v>
      </c>
      <c r="B65" s="31">
        <v>4</v>
      </c>
      <c r="C65" s="31">
        <v>3</v>
      </c>
      <c r="D65" s="31">
        <v>3</v>
      </c>
      <c r="E65" s="31">
        <v>3</v>
      </c>
      <c r="F65" s="31">
        <v>3</v>
      </c>
      <c r="G65" s="31">
        <v>2</v>
      </c>
      <c r="H65" s="31">
        <v>2</v>
      </c>
      <c r="I65" s="31">
        <v>3</v>
      </c>
      <c r="J65" s="31">
        <v>3</v>
      </c>
      <c r="K65" s="31">
        <v>2</v>
      </c>
      <c r="L65" s="31">
        <v>2</v>
      </c>
      <c r="M65" s="31">
        <v>4</v>
      </c>
      <c r="N65" s="31">
        <v>3</v>
      </c>
      <c r="O65" s="31">
        <v>2</v>
      </c>
      <c r="P65" s="31">
        <v>3</v>
      </c>
      <c r="Q65" s="31">
        <v>3</v>
      </c>
      <c r="R65" s="31">
        <v>3</v>
      </c>
      <c r="S65" s="31">
        <v>2</v>
      </c>
      <c r="T65" s="31">
        <v>2</v>
      </c>
      <c r="U65" s="31">
        <v>2</v>
      </c>
      <c r="V65" s="31">
        <v>3</v>
      </c>
      <c r="W65" s="31">
        <v>2</v>
      </c>
      <c r="X65" s="31">
        <v>3</v>
      </c>
      <c r="Y65" s="30">
        <f t="shared" si="0"/>
        <v>62</v>
      </c>
    </row>
    <row r="66" spans="1:25">
      <c r="A66" s="32">
        <v>65</v>
      </c>
      <c r="B66" s="29">
        <v>3</v>
      </c>
      <c r="C66" s="29">
        <v>4</v>
      </c>
      <c r="D66" s="29">
        <v>3</v>
      </c>
      <c r="E66" s="29">
        <v>3</v>
      </c>
      <c r="F66" s="29">
        <v>4</v>
      </c>
      <c r="G66" s="29">
        <v>2</v>
      </c>
      <c r="H66" s="29">
        <v>3</v>
      </c>
      <c r="I66" s="29">
        <v>4</v>
      </c>
      <c r="J66" s="29">
        <v>4</v>
      </c>
      <c r="K66" s="29">
        <v>4</v>
      </c>
      <c r="L66" s="29">
        <v>2</v>
      </c>
      <c r="M66" s="29">
        <v>3</v>
      </c>
      <c r="N66" s="29">
        <v>3</v>
      </c>
      <c r="O66" s="29">
        <v>3</v>
      </c>
      <c r="P66" s="29">
        <v>3</v>
      </c>
      <c r="Q66" s="29">
        <v>3</v>
      </c>
      <c r="R66" s="29">
        <v>4</v>
      </c>
      <c r="S66" s="29">
        <v>3</v>
      </c>
      <c r="T66" s="29">
        <v>4</v>
      </c>
      <c r="U66" s="29">
        <v>3</v>
      </c>
      <c r="V66" s="29">
        <v>3</v>
      </c>
      <c r="W66" s="29">
        <v>3</v>
      </c>
      <c r="X66" s="29">
        <v>4</v>
      </c>
      <c r="Y66" s="30">
        <f t="shared" si="0"/>
        <v>75</v>
      </c>
    </row>
    <row r="67" spans="1:25">
      <c r="A67" s="32">
        <v>66</v>
      </c>
      <c r="B67" s="31">
        <v>3</v>
      </c>
      <c r="C67" s="31">
        <v>3</v>
      </c>
      <c r="D67" s="31">
        <v>3</v>
      </c>
      <c r="E67" s="31">
        <v>3</v>
      </c>
      <c r="F67" s="31">
        <v>3</v>
      </c>
      <c r="G67" s="31">
        <v>3</v>
      </c>
      <c r="H67" s="31">
        <v>2</v>
      </c>
      <c r="I67" s="31">
        <v>2</v>
      </c>
      <c r="J67" s="31">
        <v>3</v>
      </c>
      <c r="K67" s="31">
        <v>3</v>
      </c>
      <c r="L67" s="31">
        <v>3</v>
      </c>
      <c r="M67" s="31">
        <v>3</v>
      </c>
      <c r="N67" s="31">
        <v>3</v>
      </c>
      <c r="O67" s="31">
        <v>2</v>
      </c>
      <c r="P67" s="31">
        <v>3</v>
      </c>
      <c r="Q67" s="31">
        <v>3</v>
      </c>
      <c r="R67" s="31">
        <v>3</v>
      </c>
      <c r="S67" s="31">
        <v>3</v>
      </c>
      <c r="T67" s="31">
        <v>3</v>
      </c>
      <c r="U67" s="31">
        <v>3</v>
      </c>
      <c r="V67" s="31">
        <v>3</v>
      </c>
      <c r="W67" s="31">
        <v>3</v>
      </c>
      <c r="X67" s="31">
        <v>3</v>
      </c>
      <c r="Y67" s="30">
        <f t="shared" ref="Y67:Y130" si="1">SUM(B67:X67)</f>
        <v>66</v>
      </c>
    </row>
    <row r="68" spans="1:25">
      <c r="A68" s="32">
        <v>67</v>
      </c>
      <c r="B68" s="29">
        <v>3</v>
      </c>
      <c r="C68" s="29">
        <v>3</v>
      </c>
      <c r="D68" s="29">
        <v>2</v>
      </c>
      <c r="E68" s="29">
        <v>3</v>
      </c>
      <c r="F68" s="29">
        <v>3</v>
      </c>
      <c r="G68" s="29">
        <v>2</v>
      </c>
      <c r="H68" s="29">
        <v>3</v>
      </c>
      <c r="I68" s="29">
        <v>3</v>
      </c>
      <c r="J68" s="29">
        <v>3</v>
      </c>
      <c r="K68" s="29">
        <v>2</v>
      </c>
      <c r="L68" s="29">
        <v>2</v>
      </c>
      <c r="M68" s="29">
        <v>3</v>
      </c>
      <c r="N68" s="29">
        <v>3</v>
      </c>
      <c r="O68" s="29">
        <v>3</v>
      </c>
      <c r="P68" s="29">
        <v>3</v>
      </c>
      <c r="Q68" s="29">
        <v>3</v>
      </c>
      <c r="R68" s="29">
        <v>3</v>
      </c>
      <c r="S68" s="29">
        <v>3</v>
      </c>
      <c r="T68" s="29">
        <v>2</v>
      </c>
      <c r="U68" s="29">
        <v>3</v>
      </c>
      <c r="V68" s="29">
        <v>3</v>
      </c>
      <c r="W68" s="29">
        <v>3</v>
      </c>
      <c r="X68" s="29">
        <v>3</v>
      </c>
      <c r="Y68" s="30">
        <f t="shared" si="1"/>
        <v>64</v>
      </c>
    </row>
    <row r="69" spans="1:25">
      <c r="A69" s="32">
        <v>68</v>
      </c>
      <c r="B69" s="31">
        <v>3</v>
      </c>
      <c r="C69" s="31">
        <v>2</v>
      </c>
      <c r="D69" s="31">
        <v>3</v>
      </c>
      <c r="E69" s="31">
        <v>3</v>
      </c>
      <c r="F69" s="31">
        <v>2</v>
      </c>
      <c r="G69" s="31">
        <v>1</v>
      </c>
      <c r="H69" s="31">
        <v>3</v>
      </c>
      <c r="I69" s="31">
        <v>3</v>
      </c>
      <c r="J69" s="31">
        <v>2</v>
      </c>
      <c r="K69" s="31">
        <v>2</v>
      </c>
      <c r="L69" s="31">
        <v>1</v>
      </c>
      <c r="M69" s="31">
        <v>3</v>
      </c>
      <c r="N69" s="31">
        <v>2</v>
      </c>
      <c r="O69" s="31">
        <v>3</v>
      </c>
      <c r="P69" s="31">
        <v>2</v>
      </c>
      <c r="Q69" s="31">
        <v>2</v>
      </c>
      <c r="R69" s="31">
        <v>3</v>
      </c>
      <c r="S69" s="31">
        <v>2</v>
      </c>
      <c r="T69" s="31">
        <v>1</v>
      </c>
      <c r="U69" s="31">
        <v>3</v>
      </c>
      <c r="V69" s="31">
        <v>2</v>
      </c>
      <c r="W69" s="31">
        <v>1</v>
      </c>
      <c r="X69" s="31">
        <v>2</v>
      </c>
      <c r="Y69" s="30">
        <f t="shared" si="1"/>
        <v>51</v>
      </c>
    </row>
    <row r="70" spans="1:25">
      <c r="A70" s="32">
        <v>69</v>
      </c>
      <c r="B70" s="29">
        <v>4</v>
      </c>
      <c r="C70" s="29">
        <v>2</v>
      </c>
      <c r="D70" s="29">
        <v>3</v>
      </c>
      <c r="E70" s="29">
        <v>2</v>
      </c>
      <c r="F70" s="29">
        <v>2</v>
      </c>
      <c r="G70" s="29">
        <v>1</v>
      </c>
      <c r="H70" s="29">
        <v>4</v>
      </c>
      <c r="I70" s="29">
        <v>3</v>
      </c>
      <c r="J70" s="29">
        <v>2</v>
      </c>
      <c r="K70" s="29">
        <v>2</v>
      </c>
      <c r="L70" s="29">
        <v>1</v>
      </c>
      <c r="M70" s="29">
        <v>4</v>
      </c>
      <c r="N70" s="29">
        <v>3</v>
      </c>
      <c r="O70" s="29">
        <v>2</v>
      </c>
      <c r="P70" s="29">
        <v>1</v>
      </c>
      <c r="Q70" s="29">
        <v>3</v>
      </c>
      <c r="R70" s="29">
        <v>3</v>
      </c>
      <c r="S70" s="29">
        <v>2</v>
      </c>
      <c r="T70" s="29">
        <v>1</v>
      </c>
      <c r="U70" s="29">
        <v>3</v>
      </c>
      <c r="V70" s="29">
        <v>3</v>
      </c>
      <c r="W70" s="29">
        <v>2</v>
      </c>
      <c r="X70" s="29">
        <v>2</v>
      </c>
      <c r="Y70" s="30">
        <f t="shared" si="1"/>
        <v>55</v>
      </c>
    </row>
    <row r="71" spans="1:25">
      <c r="A71" s="32">
        <v>70</v>
      </c>
      <c r="B71" s="31">
        <v>4</v>
      </c>
      <c r="C71" s="31">
        <v>2</v>
      </c>
      <c r="D71" s="31">
        <v>3</v>
      </c>
      <c r="E71" s="31">
        <v>4</v>
      </c>
      <c r="F71" s="31">
        <v>3</v>
      </c>
      <c r="G71" s="31">
        <v>3</v>
      </c>
      <c r="H71" s="31">
        <v>3</v>
      </c>
      <c r="I71" s="31">
        <v>3</v>
      </c>
      <c r="J71" s="31">
        <v>2</v>
      </c>
      <c r="K71" s="31">
        <v>2</v>
      </c>
      <c r="L71" s="31">
        <v>3</v>
      </c>
      <c r="M71" s="31">
        <v>4</v>
      </c>
      <c r="N71" s="31">
        <v>3</v>
      </c>
      <c r="O71" s="31">
        <v>2</v>
      </c>
      <c r="P71" s="31">
        <v>2</v>
      </c>
      <c r="Q71" s="31">
        <v>3</v>
      </c>
      <c r="R71" s="31">
        <v>3</v>
      </c>
      <c r="S71" s="31">
        <v>2</v>
      </c>
      <c r="T71" s="31">
        <v>2</v>
      </c>
      <c r="U71" s="31">
        <v>3</v>
      </c>
      <c r="V71" s="31">
        <v>2</v>
      </c>
      <c r="W71" s="31">
        <v>2</v>
      </c>
      <c r="X71" s="31">
        <v>3</v>
      </c>
      <c r="Y71" s="30">
        <f t="shared" si="1"/>
        <v>63</v>
      </c>
    </row>
    <row r="72" spans="1:25">
      <c r="A72" s="32">
        <v>71</v>
      </c>
      <c r="B72" s="29">
        <v>4</v>
      </c>
      <c r="C72" s="29">
        <v>3</v>
      </c>
      <c r="D72" s="29">
        <v>3</v>
      </c>
      <c r="E72" s="29">
        <v>4</v>
      </c>
      <c r="F72" s="29">
        <v>4</v>
      </c>
      <c r="G72" s="29">
        <v>2</v>
      </c>
      <c r="H72" s="29">
        <v>3</v>
      </c>
      <c r="I72" s="29">
        <v>3</v>
      </c>
      <c r="J72" s="29">
        <v>4</v>
      </c>
      <c r="K72" s="29">
        <v>4</v>
      </c>
      <c r="L72" s="29">
        <v>4</v>
      </c>
      <c r="M72" s="29">
        <v>4</v>
      </c>
      <c r="N72" s="29">
        <v>4</v>
      </c>
      <c r="O72" s="29">
        <v>3</v>
      </c>
      <c r="P72" s="29">
        <v>3</v>
      </c>
      <c r="Q72" s="29">
        <v>3</v>
      </c>
      <c r="R72" s="29">
        <v>3</v>
      </c>
      <c r="S72" s="29">
        <v>4</v>
      </c>
      <c r="T72" s="29">
        <v>4</v>
      </c>
      <c r="U72" s="29">
        <v>3</v>
      </c>
      <c r="V72" s="29">
        <v>3</v>
      </c>
      <c r="W72" s="29">
        <v>4</v>
      </c>
      <c r="X72" s="29">
        <v>3</v>
      </c>
      <c r="Y72" s="30">
        <f t="shared" si="1"/>
        <v>79</v>
      </c>
    </row>
    <row r="73" spans="1:25">
      <c r="A73" s="32">
        <v>72</v>
      </c>
      <c r="B73" s="31">
        <v>3</v>
      </c>
      <c r="C73" s="31">
        <v>2</v>
      </c>
      <c r="D73" s="31">
        <v>3</v>
      </c>
      <c r="E73" s="31">
        <v>3</v>
      </c>
      <c r="F73" s="31">
        <v>3</v>
      </c>
      <c r="G73" s="31">
        <v>3</v>
      </c>
      <c r="H73" s="31">
        <v>3</v>
      </c>
      <c r="I73" s="31">
        <v>3</v>
      </c>
      <c r="J73" s="31">
        <v>3</v>
      </c>
      <c r="K73" s="31">
        <v>2</v>
      </c>
      <c r="L73" s="31">
        <v>2</v>
      </c>
      <c r="M73" s="31">
        <v>3</v>
      </c>
      <c r="N73" s="31">
        <v>3</v>
      </c>
      <c r="O73" s="31">
        <v>3</v>
      </c>
      <c r="P73" s="31">
        <v>3</v>
      </c>
      <c r="Q73" s="31">
        <v>3</v>
      </c>
      <c r="R73" s="31">
        <v>3</v>
      </c>
      <c r="S73" s="31">
        <v>3</v>
      </c>
      <c r="T73" s="31">
        <v>2</v>
      </c>
      <c r="U73" s="31">
        <v>3</v>
      </c>
      <c r="V73" s="31">
        <v>3</v>
      </c>
      <c r="W73" s="31">
        <v>2</v>
      </c>
      <c r="X73" s="31">
        <v>3</v>
      </c>
      <c r="Y73" s="30">
        <f t="shared" si="1"/>
        <v>64</v>
      </c>
    </row>
    <row r="74" spans="1:25">
      <c r="A74" s="32">
        <v>73</v>
      </c>
      <c r="B74" s="29">
        <v>3</v>
      </c>
      <c r="C74" s="29">
        <v>2</v>
      </c>
      <c r="D74" s="29">
        <v>3</v>
      </c>
      <c r="E74" s="29">
        <v>3</v>
      </c>
      <c r="F74" s="29">
        <v>3</v>
      </c>
      <c r="G74" s="29">
        <v>2</v>
      </c>
      <c r="H74" s="29">
        <v>3</v>
      </c>
      <c r="I74" s="29">
        <v>3</v>
      </c>
      <c r="J74" s="29">
        <v>4</v>
      </c>
      <c r="K74" s="29">
        <v>3</v>
      </c>
      <c r="L74" s="29">
        <v>2</v>
      </c>
      <c r="M74" s="29">
        <v>3</v>
      </c>
      <c r="N74" s="29">
        <v>3</v>
      </c>
      <c r="O74" s="29">
        <v>3</v>
      </c>
      <c r="P74" s="29">
        <v>3</v>
      </c>
      <c r="Q74" s="29">
        <v>3</v>
      </c>
      <c r="R74" s="29">
        <v>3</v>
      </c>
      <c r="S74" s="29">
        <v>3</v>
      </c>
      <c r="T74" s="29">
        <v>3</v>
      </c>
      <c r="U74" s="29">
        <v>3</v>
      </c>
      <c r="V74" s="29">
        <v>4</v>
      </c>
      <c r="W74" s="29">
        <v>4</v>
      </c>
      <c r="X74" s="29">
        <v>3</v>
      </c>
      <c r="Y74" s="30">
        <f t="shared" si="1"/>
        <v>69</v>
      </c>
    </row>
    <row r="75" spans="1:25">
      <c r="A75" s="32">
        <v>74</v>
      </c>
      <c r="B75" s="31">
        <v>2</v>
      </c>
      <c r="C75" s="31">
        <v>3</v>
      </c>
      <c r="D75" s="31">
        <v>3</v>
      </c>
      <c r="E75" s="31">
        <v>3</v>
      </c>
      <c r="F75" s="31">
        <v>3</v>
      </c>
      <c r="G75" s="31">
        <v>3</v>
      </c>
      <c r="H75" s="31">
        <v>3</v>
      </c>
      <c r="I75" s="31">
        <v>3</v>
      </c>
      <c r="J75" s="31">
        <v>3</v>
      </c>
      <c r="K75" s="31">
        <v>3</v>
      </c>
      <c r="L75" s="31">
        <v>2</v>
      </c>
      <c r="M75" s="31">
        <v>2</v>
      </c>
      <c r="N75" s="31">
        <v>3</v>
      </c>
      <c r="O75" s="31">
        <v>3</v>
      </c>
      <c r="P75" s="31">
        <v>3</v>
      </c>
      <c r="Q75" s="31">
        <v>3</v>
      </c>
      <c r="R75" s="31">
        <v>3</v>
      </c>
      <c r="S75" s="31">
        <v>3</v>
      </c>
      <c r="T75" s="31">
        <v>3</v>
      </c>
      <c r="U75" s="31">
        <v>3</v>
      </c>
      <c r="V75" s="31">
        <v>3</v>
      </c>
      <c r="W75" s="31">
        <v>3</v>
      </c>
      <c r="X75" s="31">
        <v>3</v>
      </c>
      <c r="Y75" s="30">
        <f t="shared" si="1"/>
        <v>66</v>
      </c>
    </row>
    <row r="76" spans="1:25">
      <c r="A76" s="32">
        <v>75</v>
      </c>
      <c r="B76" s="29">
        <v>4</v>
      </c>
      <c r="C76" s="29">
        <v>3</v>
      </c>
      <c r="D76" s="29">
        <v>3</v>
      </c>
      <c r="E76" s="29">
        <v>4</v>
      </c>
      <c r="F76" s="29">
        <v>4</v>
      </c>
      <c r="G76" s="29">
        <v>3</v>
      </c>
      <c r="H76" s="29">
        <v>3</v>
      </c>
      <c r="I76" s="29">
        <v>3</v>
      </c>
      <c r="J76" s="29">
        <v>4</v>
      </c>
      <c r="K76" s="29">
        <v>3</v>
      </c>
      <c r="L76" s="29">
        <v>3</v>
      </c>
      <c r="M76" s="29">
        <v>4</v>
      </c>
      <c r="N76" s="29">
        <v>4</v>
      </c>
      <c r="O76" s="29">
        <v>3</v>
      </c>
      <c r="P76" s="29">
        <v>3</v>
      </c>
      <c r="Q76" s="29">
        <v>4</v>
      </c>
      <c r="R76" s="29">
        <v>4</v>
      </c>
      <c r="S76" s="29">
        <v>4</v>
      </c>
      <c r="T76" s="29">
        <v>4</v>
      </c>
      <c r="U76" s="29">
        <v>3</v>
      </c>
      <c r="V76" s="29">
        <v>4</v>
      </c>
      <c r="W76" s="29">
        <v>3</v>
      </c>
      <c r="X76" s="29">
        <v>3</v>
      </c>
      <c r="Y76" s="30">
        <f t="shared" si="1"/>
        <v>80</v>
      </c>
    </row>
    <row r="77" spans="1:25">
      <c r="A77" s="32">
        <v>76</v>
      </c>
      <c r="B77" s="31">
        <v>3</v>
      </c>
      <c r="C77" s="31">
        <v>2</v>
      </c>
      <c r="D77" s="31">
        <v>3</v>
      </c>
      <c r="E77" s="31">
        <v>3</v>
      </c>
      <c r="F77" s="31">
        <v>3</v>
      </c>
      <c r="G77" s="31">
        <v>2</v>
      </c>
      <c r="H77" s="31">
        <v>3</v>
      </c>
      <c r="I77" s="31">
        <v>3</v>
      </c>
      <c r="J77" s="31">
        <v>3</v>
      </c>
      <c r="K77" s="31">
        <v>3</v>
      </c>
      <c r="L77" s="31">
        <v>3</v>
      </c>
      <c r="M77" s="31">
        <v>3</v>
      </c>
      <c r="N77" s="31">
        <v>4</v>
      </c>
      <c r="O77" s="31">
        <v>3</v>
      </c>
      <c r="P77" s="31">
        <v>3</v>
      </c>
      <c r="Q77" s="31">
        <v>4</v>
      </c>
      <c r="R77" s="31">
        <v>3</v>
      </c>
      <c r="S77" s="31">
        <v>3</v>
      </c>
      <c r="T77" s="31">
        <v>3</v>
      </c>
      <c r="U77" s="31">
        <v>3</v>
      </c>
      <c r="V77" s="31">
        <v>3</v>
      </c>
      <c r="W77" s="31">
        <v>3</v>
      </c>
      <c r="X77" s="31">
        <v>3</v>
      </c>
      <c r="Y77" s="30">
        <f t="shared" si="1"/>
        <v>69</v>
      </c>
    </row>
    <row r="78" spans="1:25">
      <c r="A78" s="32">
        <v>77</v>
      </c>
      <c r="B78" s="29">
        <v>3</v>
      </c>
      <c r="C78" s="29">
        <v>2</v>
      </c>
      <c r="D78" s="29">
        <v>2</v>
      </c>
      <c r="E78" s="29">
        <v>4</v>
      </c>
      <c r="F78" s="29">
        <v>3</v>
      </c>
      <c r="G78" s="29">
        <v>2</v>
      </c>
      <c r="H78" s="29">
        <v>3</v>
      </c>
      <c r="I78" s="29">
        <v>3</v>
      </c>
      <c r="J78" s="29">
        <v>4</v>
      </c>
      <c r="K78" s="29">
        <v>2</v>
      </c>
      <c r="L78" s="29">
        <v>3</v>
      </c>
      <c r="M78" s="29">
        <v>3</v>
      </c>
      <c r="N78" s="29">
        <v>4</v>
      </c>
      <c r="O78" s="29">
        <v>4</v>
      </c>
      <c r="P78" s="29">
        <v>4</v>
      </c>
      <c r="Q78" s="29">
        <v>4</v>
      </c>
      <c r="R78" s="29">
        <v>4</v>
      </c>
      <c r="S78" s="29">
        <v>2</v>
      </c>
      <c r="T78" s="29">
        <v>3</v>
      </c>
      <c r="U78" s="29">
        <v>3</v>
      </c>
      <c r="V78" s="29">
        <v>3</v>
      </c>
      <c r="W78" s="29">
        <v>3</v>
      </c>
      <c r="X78" s="29">
        <v>3</v>
      </c>
      <c r="Y78" s="30">
        <f t="shared" si="1"/>
        <v>71</v>
      </c>
    </row>
    <row r="79" spans="1:25">
      <c r="A79" s="32">
        <v>78</v>
      </c>
      <c r="B79" s="31">
        <v>4</v>
      </c>
      <c r="C79" s="31">
        <v>3</v>
      </c>
      <c r="D79" s="31">
        <v>3</v>
      </c>
      <c r="E79" s="31">
        <v>4</v>
      </c>
      <c r="F79" s="31">
        <v>3</v>
      </c>
      <c r="G79" s="31">
        <v>3</v>
      </c>
      <c r="H79" s="31">
        <v>3</v>
      </c>
      <c r="I79" s="31">
        <v>3</v>
      </c>
      <c r="J79" s="31">
        <v>3</v>
      </c>
      <c r="K79" s="31">
        <v>3</v>
      </c>
      <c r="L79" s="31">
        <v>3</v>
      </c>
      <c r="M79" s="31">
        <v>4</v>
      </c>
      <c r="N79" s="31">
        <v>3</v>
      </c>
      <c r="O79" s="31">
        <v>4</v>
      </c>
      <c r="P79" s="31">
        <v>3</v>
      </c>
      <c r="Q79" s="31">
        <v>4</v>
      </c>
      <c r="R79" s="31">
        <v>4</v>
      </c>
      <c r="S79" s="31">
        <v>3</v>
      </c>
      <c r="T79" s="31">
        <v>2</v>
      </c>
      <c r="U79" s="31">
        <v>3</v>
      </c>
      <c r="V79" s="31">
        <v>3</v>
      </c>
      <c r="W79" s="31">
        <v>3</v>
      </c>
      <c r="X79" s="31">
        <v>3</v>
      </c>
      <c r="Y79" s="30">
        <f t="shared" si="1"/>
        <v>74</v>
      </c>
    </row>
    <row r="80" spans="1:25">
      <c r="A80" s="32">
        <v>79</v>
      </c>
      <c r="B80" s="29">
        <v>4</v>
      </c>
      <c r="C80" s="29">
        <v>2</v>
      </c>
      <c r="D80" s="29">
        <v>3</v>
      </c>
      <c r="E80" s="29">
        <v>3</v>
      </c>
      <c r="F80" s="29">
        <v>3</v>
      </c>
      <c r="G80" s="29">
        <v>3</v>
      </c>
      <c r="H80" s="29">
        <v>3</v>
      </c>
      <c r="I80" s="29">
        <v>3</v>
      </c>
      <c r="J80" s="29">
        <v>3</v>
      </c>
      <c r="K80" s="29">
        <v>2</v>
      </c>
      <c r="L80" s="29">
        <v>3</v>
      </c>
      <c r="M80" s="29">
        <v>4</v>
      </c>
      <c r="N80" s="29">
        <v>3</v>
      </c>
      <c r="O80" s="29">
        <v>3</v>
      </c>
      <c r="P80" s="29">
        <v>3</v>
      </c>
      <c r="Q80" s="29">
        <v>3</v>
      </c>
      <c r="R80" s="29">
        <v>3</v>
      </c>
      <c r="S80" s="29">
        <v>3</v>
      </c>
      <c r="T80" s="29">
        <v>3</v>
      </c>
      <c r="U80" s="29">
        <v>3</v>
      </c>
      <c r="V80" s="29">
        <v>3</v>
      </c>
      <c r="W80" s="29">
        <v>3</v>
      </c>
      <c r="X80" s="29">
        <v>3</v>
      </c>
      <c r="Y80" s="30">
        <f t="shared" si="1"/>
        <v>69</v>
      </c>
    </row>
    <row r="81" spans="1:25">
      <c r="A81" s="32">
        <v>80</v>
      </c>
      <c r="B81" s="31">
        <v>4</v>
      </c>
      <c r="C81" s="31">
        <v>3</v>
      </c>
      <c r="D81" s="31">
        <v>3</v>
      </c>
      <c r="E81" s="31">
        <v>4</v>
      </c>
      <c r="F81" s="31">
        <v>4</v>
      </c>
      <c r="G81" s="31">
        <v>4</v>
      </c>
      <c r="H81" s="31">
        <v>3</v>
      </c>
      <c r="I81" s="31">
        <v>3</v>
      </c>
      <c r="J81" s="31">
        <v>3</v>
      </c>
      <c r="K81" s="31">
        <v>3</v>
      </c>
      <c r="L81" s="31">
        <v>2</v>
      </c>
      <c r="M81" s="31">
        <v>4</v>
      </c>
      <c r="N81" s="31">
        <v>3</v>
      </c>
      <c r="O81" s="31">
        <v>3</v>
      </c>
      <c r="P81" s="31">
        <v>3</v>
      </c>
      <c r="Q81" s="31">
        <v>3</v>
      </c>
      <c r="R81" s="31">
        <v>3</v>
      </c>
      <c r="S81" s="31">
        <v>3</v>
      </c>
      <c r="T81" s="31">
        <v>2</v>
      </c>
      <c r="U81" s="31">
        <v>3</v>
      </c>
      <c r="V81" s="31">
        <v>3</v>
      </c>
      <c r="W81" s="31">
        <v>3</v>
      </c>
      <c r="X81" s="31">
        <v>3</v>
      </c>
      <c r="Y81" s="30">
        <f t="shared" si="1"/>
        <v>72</v>
      </c>
    </row>
    <row r="82" spans="1:25">
      <c r="A82" s="32">
        <v>81</v>
      </c>
      <c r="B82" s="29">
        <v>4</v>
      </c>
      <c r="C82" s="29">
        <v>3</v>
      </c>
      <c r="D82" s="29">
        <v>4</v>
      </c>
      <c r="E82" s="29">
        <v>4</v>
      </c>
      <c r="F82" s="29">
        <v>3</v>
      </c>
      <c r="G82" s="29">
        <v>3</v>
      </c>
      <c r="H82" s="29">
        <v>3</v>
      </c>
      <c r="I82" s="29">
        <v>3</v>
      </c>
      <c r="J82" s="29">
        <v>3</v>
      </c>
      <c r="K82" s="29">
        <v>3</v>
      </c>
      <c r="L82" s="29">
        <v>2</v>
      </c>
      <c r="M82" s="29">
        <v>4</v>
      </c>
      <c r="N82" s="29">
        <v>3</v>
      </c>
      <c r="O82" s="29">
        <v>4</v>
      </c>
      <c r="P82" s="29">
        <v>3</v>
      </c>
      <c r="Q82" s="29">
        <v>4</v>
      </c>
      <c r="R82" s="29">
        <v>4</v>
      </c>
      <c r="S82" s="29">
        <v>3</v>
      </c>
      <c r="T82" s="29">
        <v>2</v>
      </c>
      <c r="U82" s="29">
        <v>3</v>
      </c>
      <c r="V82" s="29">
        <v>3</v>
      </c>
      <c r="W82" s="29">
        <v>2</v>
      </c>
      <c r="X82" s="29">
        <v>3</v>
      </c>
      <c r="Y82" s="30">
        <f t="shared" si="1"/>
        <v>73</v>
      </c>
    </row>
    <row r="83" spans="1:25">
      <c r="A83" s="32">
        <v>82</v>
      </c>
      <c r="B83" s="31">
        <v>4</v>
      </c>
      <c r="C83" s="31">
        <v>3</v>
      </c>
      <c r="D83" s="31">
        <v>4</v>
      </c>
      <c r="E83" s="31">
        <v>4</v>
      </c>
      <c r="F83" s="31">
        <v>4</v>
      </c>
      <c r="G83" s="31">
        <v>3</v>
      </c>
      <c r="H83" s="31">
        <v>3</v>
      </c>
      <c r="I83" s="31">
        <v>4</v>
      </c>
      <c r="J83" s="31">
        <v>4</v>
      </c>
      <c r="K83" s="31">
        <v>4</v>
      </c>
      <c r="L83" s="31">
        <v>3</v>
      </c>
      <c r="M83" s="31">
        <v>4</v>
      </c>
      <c r="N83" s="31">
        <v>4</v>
      </c>
      <c r="O83" s="31">
        <v>3</v>
      </c>
      <c r="P83" s="31">
        <v>4</v>
      </c>
      <c r="Q83" s="31">
        <v>4</v>
      </c>
      <c r="R83" s="31">
        <v>4</v>
      </c>
      <c r="S83" s="31">
        <v>3</v>
      </c>
      <c r="T83" s="31">
        <v>3</v>
      </c>
      <c r="U83" s="31">
        <v>3</v>
      </c>
      <c r="V83" s="31">
        <v>3</v>
      </c>
      <c r="W83" s="31">
        <v>3</v>
      </c>
      <c r="X83" s="31">
        <v>4</v>
      </c>
      <c r="Y83" s="30">
        <f t="shared" si="1"/>
        <v>82</v>
      </c>
    </row>
    <row r="84" spans="1:25">
      <c r="A84" s="32">
        <v>83</v>
      </c>
      <c r="B84" s="29">
        <v>3</v>
      </c>
      <c r="C84" s="29">
        <v>2</v>
      </c>
      <c r="D84" s="29">
        <v>2</v>
      </c>
      <c r="E84" s="29">
        <v>2</v>
      </c>
      <c r="F84" s="29">
        <v>3</v>
      </c>
      <c r="G84" s="29">
        <v>3</v>
      </c>
      <c r="H84" s="29">
        <v>3</v>
      </c>
      <c r="I84" s="29">
        <v>3</v>
      </c>
      <c r="J84" s="29">
        <v>1</v>
      </c>
      <c r="K84" s="29">
        <v>1</v>
      </c>
      <c r="L84" s="29">
        <v>2</v>
      </c>
      <c r="M84" s="29">
        <v>3</v>
      </c>
      <c r="N84" s="29">
        <v>3</v>
      </c>
      <c r="O84" s="29">
        <v>2</v>
      </c>
      <c r="P84" s="29">
        <v>2</v>
      </c>
      <c r="Q84" s="29">
        <v>2</v>
      </c>
      <c r="R84" s="29">
        <v>3</v>
      </c>
      <c r="S84" s="29">
        <v>2</v>
      </c>
      <c r="T84" s="29">
        <v>2</v>
      </c>
      <c r="U84" s="29">
        <v>2</v>
      </c>
      <c r="V84" s="29">
        <v>2</v>
      </c>
      <c r="W84" s="29">
        <v>1</v>
      </c>
      <c r="X84" s="29">
        <v>3</v>
      </c>
      <c r="Y84" s="30">
        <f t="shared" si="1"/>
        <v>52</v>
      </c>
    </row>
    <row r="85" spans="1:25">
      <c r="A85" s="32">
        <v>84</v>
      </c>
      <c r="B85" s="31">
        <v>4</v>
      </c>
      <c r="C85" s="31">
        <v>3</v>
      </c>
      <c r="D85" s="31">
        <v>3</v>
      </c>
      <c r="E85" s="31">
        <v>3</v>
      </c>
      <c r="F85" s="31">
        <v>3</v>
      </c>
      <c r="G85" s="31">
        <v>3</v>
      </c>
      <c r="H85" s="31">
        <v>3</v>
      </c>
      <c r="I85" s="31">
        <v>3</v>
      </c>
      <c r="J85" s="31">
        <v>3</v>
      </c>
      <c r="K85" s="31">
        <v>2</v>
      </c>
      <c r="L85" s="31">
        <v>2</v>
      </c>
      <c r="M85" s="31">
        <v>4</v>
      </c>
      <c r="N85" s="31">
        <v>3</v>
      </c>
      <c r="O85" s="31">
        <v>3</v>
      </c>
      <c r="P85" s="31">
        <v>3</v>
      </c>
      <c r="Q85" s="31">
        <v>3</v>
      </c>
      <c r="R85" s="31">
        <v>3</v>
      </c>
      <c r="S85" s="31">
        <v>2</v>
      </c>
      <c r="T85" s="31">
        <v>3</v>
      </c>
      <c r="U85" s="31">
        <v>3</v>
      </c>
      <c r="V85" s="31">
        <v>3</v>
      </c>
      <c r="W85" s="31">
        <v>3</v>
      </c>
      <c r="X85" s="31">
        <v>2</v>
      </c>
      <c r="Y85" s="30">
        <f t="shared" si="1"/>
        <v>67</v>
      </c>
    </row>
    <row r="86" spans="1:25">
      <c r="A86" s="32">
        <v>85</v>
      </c>
      <c r="B86" s="29">
        <v>4</v>
      </c>
      <c r="C86" s="29">
        <v>4</v>
      </c>
      <c r="D86" s="29">
        <v>4</v>
      </c>
      <c r="E86" s="29">
        <v>4</v>
      </c>
      <c r="F86" s="29">
        <v>4</v>
      </c>
      <c r="G86" s="29">
        <v>2</v>
      </c>
      <c r="H86" s="29">
        <v>3</v>
      </c>
      <c r="I86" s="29">
        <v>4</v>
      </c>
      <c r="J86" s="29">
        <v>4</v>
      </c>
      <c r="K86" s="29">
        <v>3</v>
      </c>
      <c r="L86" s="29">
        <v>3</v>
      </c>
      <c r="M86" s="29">
        <v>4</v>
      </c>
      <c r="N86" s="29">
        <v>4</v>
      </c>
      <c r="O86" s="29">
        <v>3</v>
      </c>
      <c r="P86" s="29">
        <v>3</v>
      </c>
      <c r="Q86" s="29">
        <v>4</v>
      </c>
      <c r="R86" s="29">
        <v>4</v>
      </c>
      <c r="S86" s="29">
        <v>3</v>
      </c>
      <c r="T86" s="29">
        <v>3</v>
      </c>
      <c r="U86" s="29">
        <v>3</v>
      </c>
      <c r="V86" s="29">
        <v>4</v>
      </c>
      <c r="W86" s="29">
        <v>3</v>
      </c>
      <c r="X86" s="29">
        <v>4</v>
      </c>
      <c r="Y86" s="30">
        <f t="shared" si="1"/>
        <v>81</v>
      </c>
    </row>
    <row r="87" spans="1:25">
      <c r="A87" s="32">
        <v>86</v>
      </c>
      <c r="B87" s="31">
        <v>4</v>
      </c>
      <c r="C87" s="31">
        <v>3</v>
      </c>
      <c r="D87" s="31">
        <v>3</v>
      </c>
      <c r="E87" s="31">
        <v>4</v>
      </c>
      <c r="F87" s="31">
        <v>3</v>
      </c>
      <c r="G87" s="31">
        <v>3</v>
      </c>
      <c r="H87" s="31">
        <v>3</v>
      </c>
      <c r="I87" s="31">
        <v>3</v>
      </c>
      <c r="J87" s="31">
        <v>3</v>
      </c>
      <c r="K87" s="31">
        <v>3</v>
      </c>
      <c r="L87" s="31">
        <v>2</v>
      </c>
      <c r="M87" s="31">
        <v>4</v>
      </c>
      <c r="N87" s="31">
        <v>3</v>
      </c>
      <c r="O87" s="31">
        <v>3</v>
      </c>
      <c r="P87" s="31">
        <v>3</v>
      </c>
      <c r="Q87" s="31">
        <v>3</v>
      </c>
      <c r="R87" s="31">
        <v>3</v>
      </c>
      <c r="S87" s="31">
        <v>2</v>
      </c>
      <c r="T87" s="31">
        <v>3</v>
      </c>
      <c r="U87" s="31">
        <v>3</v>
      </c>
      <c r="V87" s="31">
        <v>3</v>
      </c>
      <c r="W87" s="31">
        <v>3</v>
      </c>
      <c r="X87" s="31">
        <v>3</v>
      </c>
      <c r="Y87" s="30">
        <f t="shared" si="1"/>
        <v>70</v>
      </c>
    </row>
    <row r="88" spans="1:25">
      <c r="A88" s="32">
        <v>87</v>
      </c>
      <c r="B88" s="29">
        <v>3</v>
      </c>
      <c r="C88" s="29">
        <v>3</v>
      </c>
      <c r="D88" s="29">
        <v>3</v>
      </c>
      <c r="E88" s="29">
        <v>3</v>
      </c>
      <c r="F88" s="29">
        <v>3</v>
      </c>
      <c r="G88" s="29">
        <v>2</v>
      </c>
      <c r="H88" s="29">
        <v>2</v>
      </c>
      <c r="I88" s="29">
        <v>3</v>
      </c>
      <c r="J88" s="29">
        <v>2</v>
      </c>
      <c r="K88" s="29">
        <v>2</v>
      </c>
      <c r="L88" s="29">
        <v>3</v>
      </c>
      <c r="M88" s="29">
        <v>3</v>
      </c>
      <c r="N88" s="29">
        <v>3</v>
      </c>
      <c r="O88" s="29">
        <v>3</v>
      </c>
      <c r="P88" s="29">
        <v>3</v>
      </c>
      <c r="Q88" s="29">
        <v>3</v>
      </c>
      <c r="R88" s="29">
        <v>3</v>
      </c>
      <c r="S88" s="29">
        <v>2</v>
      </c>
      <c r="T88" s="29">
        <v>2</v>
      </c>
      <c r="U88" s="29">
        <v>3</v>
      </c>
      <c r="V88" s="29">
        <v>3</v>
      </c>
      <c r="W88" s="29">
        <v>2</v>
      </c>
      <c r="X88" s="29">
        <v>3</v>
      </c>
      <c r="Y88" s="30">
        <f t="shared" si="1"/>
        <v>62</v>
      </c>
    </row>
    <row r="89" spans="1:25">
      <c r="A89" s="32">
        <v>88</v>
      </c>
      <c r="B89" s="31">
        <v>3</v>
      </c>
      <c r="C89" s="31">
        <v>3</v>
      </c>
      <c r="D89" s="31">
        <v>3</v>
      </c>
      <c r="E89" s="31">
        <v>3</v>
      </c>
      <c r="F89" s="31">
        <v>3</v>
      </c>
      <c r="G89" s="31">
        <v>3</v>
      </c>
      <c r="H89" s="31">
        <v>3</v>
      </c>
      <c r="I89" s="31">
        <v>3</v>
      </c>
      <c r="J89" s="31">
        <v>3</v>
      </c>
      <c r="K89" s="31">
        <v>3</v>
      </c>
      <c r="L89" s="31">
        <v>2</v>
      </c>
      <c r="M89" s="31">
        <v>3</v>
      </c>
      <c r="N89" s="31">
        <v>3</v>
      </c>
      <c r="O89" s="31">
        <v>3</v>
      </c>
      <c r="P89" s="31">
        <v>3</v>
      </c>
      <c r="Q89" s="31">
        <v>3</v>
      </c>
      <c r="R89" s="31">
        <v>3</v>
      </c>
      <c r="S89" s="31">
        <v>2</v>
      </c>
      <c r="T89" s="31">
        <v>3</v>
      </c>
      <c r="U89" s="31">
        <v>3</v>
      </c>
      <c r="V89" s="31">
        <v>3</v>
      </c>
      <c r="W89" s="31">
        <v>3</v>
      </c>
      <c r="X89" s="31">
        <v>3</v>
      </c>
      <c r="Y89" s="30">
        <f t="shared" si="1"/>
        <v>67</v>
      </c>
    </row>
    <row r="90" spans="1:25">
      <c r="A90" s="32">
        <v>89</v>
      </c>
      <c r="B90" s="29">
        <v>3</v>
      </c>
      <c r="C90" s="29">
        <v>3</v>
      </c>
      <c r="D90" s="29">
        <v>3</v>
      </c>
      <c r="E90" s="29">
        <v>3</v>
      </c>
      <c r="F90" s="29">
        <v>4</v>
      </c>
      <c r="G90" s="29">
        <v>3</v>
      </c>
      <c r="H90" s="29">
        <v>3</v>
      </c>
      <c r="I90" s="29">
        <v>3</v>
      </c>
      <c r="J90" s="29">
        <v>4</v>
      </c>
      <c r="K90" s="29">
        <v>3</v>
      </c>
      <c r="L90" s="29">
        <v>3</v>
      </c>
      <c r="M90" s="29">
        <v>3</v>
      </c>
      <c r="N90" s="29">
        <v>4</v>
      </c>
      <c r="O90" s="29">
        <v>3</v>
      </c>
      <c r="P90" s="29">
        <v>3</v>
      </c>
      <c r="Q90" s="29">
        <v>3</v>
      </c>
      <c r="R90" s="29">
        <v>4</v>
      </c>
      <c r="S90" s="29">
        <v>3</v>
      </c>
      <c r="T90" s="29">
        <v>3</v>
      </c>
      <c r="U90" s="29">
        <v>3</v>
      </c>
      <c r="V90" s="29">
        <v>3</v>
      </c>
      <c r="W90" s="29">
        <v>3</v>
      </c>
      <c r="X90" s="29">
        <v>3</v>
      </c>
      <c r="Y90" s="30">
        <f t="shared" si="1"/>
        <v>73</v>
      </c>
    </row>
    <row r="91" spans="1:25">
      <c r="A91" s="32">
        <v>90</v>
      </c>
      <c r="B91" s="31">
        <v>4</v>
      </c>
      <c r="C91" s="31">
        <v>3</v>
      </c>
      <c r="D91" s="31">
        <v>3</v>
      </c>
      <c r="E91" s="31">
        <v>4</v>
      </c>
      <c r="F91" s="31">
        <v>3</v>
      </c>
      <c r="G91" s="31">
        <v>4</v>
      </c>
      <c r="H91" s="31">
        <v>4</v>
      </c>
      <c r="I91" s="31">
        <v>4</v>
      </c>
      <c r="J91" s="31">
        <v>3</v>
      </c>
      <c r="K91" s="31">
        <v>3</v>
      </c>
      <c r="L91" s="31">
        <v>3</v>
      </c>
      <c r="M91" s="31">
        <v>4</v>
      </c>
      <c r="N91" s="31">
        <v>3</v>
      </c>
      <c r="O91" s="31">
        <v>3</v>
      </c>
      <c r="P91" s="31">
        <v>4</v>
      </c>
      <c r="Q91" s="31">
        <v>4</v>
      </c>
      <c r="R91" s="31">
        <v>4</v>
      </c>
      <c r="S91" s="31">
        <v>3</v>
      </c>
      <c r="T91" s="31">
        <v>3</v>
      </c>
      <c r="U91" s="31">
        <v>3</v>
      </c>
      <c r="V91" s="31">
        <v>4</v>
      </c>
      <c r="W91" s="31">
        <v>3</v>
      </c>
      <c r="X91" s="31">
        <v>4</v>
      </c>
      <c r="Y91" s="30">
        <f t="shared" si="1"/>
        <v>80</v>
      </c>
    </row>
    <row r="92" spans="1:25">
      <c r="A92" s="32">
        <v>91</v>
      </c>
      <c r="B92" s="29">
        <v>3</v>
      </c>
      <c r="C92" s="29">
        <v>3</v>
      </c>
      <c r="D92" s="29">
        <v>4</v>
      </c>
      <c r="E92" s="29">
        <v>3</v>
      </c>
      <c r="F92" s="29">
        <v>3</v>
      </c>
      <c r="G92" s="29">
        <v>3</v>
      </c>
      <c r="H92" s="29">
        <v>3</v>
      </c>
      <c r="I92" s="29">
        <v>3</v>
      </c>
      <c r="J92" s="29">
        <v>3</v>
      </c>
      <c r="K92" s="29">
        <v>3</v>
      </c>
      <c r="L92" s="29">
        <v>3</v>
      </c>
      <c r="M92" s="29">
        <v>3</v>
      </c>
      <c r="N92" s="29">
        <v>3</v>
      </c>
      <c r="O92" s="29">
        <v>3</v>
      </c>
      <c r="P92" s="29">
        <v>3</v>
      </c>
      <c r="Q92" s="29">
        <v>3</v>
      </c>
      <c r="R92" s="29">
        <v>3</v>
      </c>
      <c r="S92" s="29">
        <v>2</v>
      </c>
      <c r="T92" s="29">
        <v>3</v>
      </c>
      <c r="U92" s="29">
        <v>3</v>
      </c>
      <c r="V92" s="29">
        <v>3</v>
      </c>
      <c r="W92" s="29">
        <v>2</v>
      </c>
      <c r="X92" s="29">
        <v>3</v>
      </c>
      <c r="Y92" s="30">
        <f t="shared" si="1"/>
        <v>68</v>
      </c>
    </row>
    <row r="93" spans="1:25">
      <c r="A93" s="32">
        <v>92</v>
      </c>
      <c r="B93" s="31">
        <v>4</v>
      </c>
      <c r="C93" s="31">
        <v>4</v>
      </c>
      <c r="D93" s="31">
        <v>4</v>
      </c>
      <c r="E93" s="31">
        <v>4</v>
      </c>
      <c r="F93" s="31">
        <v>4</v>
      </c>
      <c r="G93" s="31">
        <v>3</v>
      </c>
      <c r="H93" s="31">
        <v>3</v>
      </c>
      <c r="I93" s="31">
        <v>3</v>
      </c>
      <c r="J93" s="31">
        <v>3</v>
      </c>
      <c r="K93" s="31">
        <v>3</v>
      </c>
      <c r="L93" s="31">
        <v>3</v>
      </c>
      <c r="M93" s="31">
        <v>4</v>
      </c>
      <c r="N93" s="31">
        <v>3</v>
      </c>
      <c r="O93" s="31">
        <v>4</v>
      </c>
      <c r="P93" s="31">
        <v>3</v>
      </c>
      <c r="Q93" s="31">
        <v>3</v>
      </c>
      <c r="R93" s="31">
        <v>3</v>
      </c>
      <c r="S93" s="31">
        <v>3</v>
      </c>
      <c r="T93" s="31">
        <v>3</v>
      </c>
      <c r="U93" s="31">
        <v>3</v>
      </c>
      <c r="V93" s="31">
        <v>3</v>
      </c>
      <c r="W93" s="31">
        <v>3</v>
      </c>
      <c r="X93" s="31">
        <v>3</v>
      </c>
      <c r="Y93" s="30">
        <f t="shared" si="1"/>
        <v>76</v>
      </c>
    </row>
    <row r="94" spans="1:25">
      <c r="A94" s="32">
        <v>93</v>
      </c>
      <c r="B94" s="29">
        <v>3</v>
      </c>
      <c r="C94" s="29">
        <v>2</v>
      </c>
      <c r="D94" s="29">
        <v>3</v>
      </c>
      <c r="E94" s="29">
        <v>3</v>
      </c>
      <c r="F94" s="29">
        <v>2</v>
      </c>
      <c r="G94" s="29">
        <v>2</v>
      </c>
      <c r="H94" s="29">
        <v>3</v>
      </c>
      <c r="I94" s="29">
        <v>3</v>
      </c>
      <c r="J94" s="29">
        <v>3</v>
      </c>
      <c r="K94" s="29">
        <v>2</v>
      </c>
      <c r="L94" s="29">
        <v>3</v>
      </c>
      <c r="M94" s="29">
        <v>3</v>
      </c>
      <c r="N94" s="29">
        <v>3</v>
      </c>
      <c r="O94" s="29">
        <v>3</v>
      </c>
      <c r="P94" s="29">
        <v>3</v>
      </c>
      <c r="Q94" s="29">
        <v>3</v>
      </c>
      <c r="R94" s="29">
        <v>3</v>
      </c>
      <c r="S94" s="29">
        <v>2</v>
      </c>
      <c r="T94" s="29">
        <v>2</v>
      </c>
      <c r="U94" s="29">
        <v>3</v>
      </c>
      <c r="V94" s="29">
        <v>3</v>
      </c>
      <c r="W94" s="29">
        <v>2</v>
      </c>
      <c r="X94" s="29">
        <v>3</v>
      </c>
      <c r="Y94" s="30">
        <f t="shared" si="1"/>
        <v>62</v>
      </c>
    </row>
    <row r="95" spans="1:25">
      <c r="A95" s="32">
        <v>94</v>
      </c>
      <c r="B95" s="31">
        <v>4</v>
      </c>
      <c r="C95" s="31">
        <v>4</v>
      </c>
      <c r="D95" s="31">
        <v>4</v>
      </c>
      <c r="E95" s="31">
        <v>4</v>
      </c>
      <c r="F95" s="31">
        <v>4</v>
      </c>
      <c r="G95" s="31">
        <v>1</v>
      </c>
      <c r="H95" s="31">
        <v>4</v>
      </c>
      <c r="I95" s="31">
        <v>4</v>
      </c>
      <c r="J95" s="31">
        <v>4</v>
      </c>
      <c r="K95" s="31">
        <v>3</v>
      </c>
      <c r="L95" s="31">
        <v>1</v>
      </c>
      <c r="M95" s="31">
        <v>4</v>
      </c>
      <c r="N95" s="31">
        <v>4</v>
      </c>
      <c r="O95" s="31">
        <v>4</v>
      </c>
      <c r="P95" s="31">
        <v>4</v>
      </c>
      <c r="Q95" s="31">
        <v>4</v>
      </c>
      <c r="R95" s="31">
        <v>4</v>
      </c>
      <c r="S95" s="31">
        <v>2</v>
      </c>
      <c r="T95" s="31">
        <v>4</v>
      </c>
      <c r="U95" s="31">
        <v>3</v>
      </c>
      <c r="V95" s="31">
        <v>4</v>
      </c>
      <c r="W95" s="31">
        <v>2</v>
      </c>
      <c r="X95" s="31">
        <v>4</v>
      </c>
      <c r="Y95" s="30">
        <f t="shared" si="1"/>
        <v>80</v>
      </c>
    </row>
    <row r="96" spans="1:25">
      <c r="A96" s="32">
        <v>95</v>
      </c>
      <c r="B96" s="29">
        <v>4</v>
      </c>
      <c r="C96" s="29">
        <v>3</v>
      </c>
      <c r="D96" s="29">
        <v>3</v>
      </c>
      <c r="E96" s="29">
        <v>4</v>
      </c>
      <c r="F96" s="29">
        <v>4</v>
      </c>
      <c r="G96" s="29">
        <v>3</v>
      </c>
      <c r="H96" s="29">
        <v>3</v>
      </c>
      <c r="I96" s="29">
        <v>3</v>
      </c>
      <c r="J96" s="29">
        <v>4</v>
      </c>
      <c r="K96" s="29">
        <v>3</v>
      </c>
      <c r="L96" s="29">
        <v>3</v>
      </c>
      <c r="M96" s="29">
        <v>4</v>
      </c>
      <c r="N96" s="29">
        <v>4</v>
      </c>
      <c r="O96" s="29">
        <v>4</v>
      </c>
      <c r="P96" s="29">
        <v>3</v>
      </c>
      <c r="Q96" s="29">
        <v>4</v>
      </c>
      <c r="R96" s="29">
        <v>4</v>
      </c>
      <c r="S96" s="29">
        <v>3</v>
      </c>
      <c r="T96" s="29">
        <v>3</v>
      </c>
      <c r="U96" s="29">
        <v>4</v>
      </c>
      <c r="V96" s="29">
        <v>4</v>
      </c>
      <c r="W96" s="29">
        <v>3</v>
      </c>
      <c r="X96" s="29">
        <v>3</v>
      </c>
      <c r="Y96" s="30">
        <f t="shared" si="1"/>
        <v>80</v>
      </c>
    </row>
    <row r="97" spans="1:25">
      <c r="A97" s="32">
        <v>96</v>
      </c>
      <c r="B97" s="31">
        <v>4</v>
      </c>
      <c r="C97" s="31">
        <v>3</v>
      </c>
      <c r="D97" s="31">
        <v>3</v>
      </c>
      <c r="E97" s="31">
        <v>3</v>
      </c>
      <c r="F97" s="31">
        <v>3</v>
      </c>
      <c r="G97" s="31">
        <v>3</v>
      </c>
      <c r="H97" s="31">
        <v>2</v>
      </c>
      <c r="I97" s="31">
        <v>3</v>
      </c>
      <c r="J97" s="31">
        <v>3</v>
      </c>
      <c r="K97" s="31">
        <v>3</v>
      </c>
      <c r="L97" s="31">
        <v>2</v>
      </c>
      <c r="M97" s="31">
        <v>4</v>
      </c>
      <c r="N97" s="31">
        <v>3</v>
      </c>
      <c r="O97" s="31">
        <v>4</v>
      </c>
      <c r="P97" s="31">
        <v>3</v>
      </c>
      <c r="Q97" s="31">
        <v>3</v>
      </c>
      <c r="R97" s="31">
        <v>3</v>
      </c>
      <c r="S97" s="31">
        <v>2</v>
      </c>
      <c r="T97" s="31">
        <v>2</v>
      </c>
      <c r="U97" s="31">
        <v>3</v>
      </c>
      <c r="V97" s="31">
        <v>3</v>
      </c>
      <c r="W97" s="31">
        <v>1</v>
      </c>
      <c r="X97" s="31">
        <v>2</v>
      </c>
      <c r="Y97" s="30">
        <f t="shared" si="1"/>
        <v>65</v>
      </c>
    </row>
    <row r="98" spans="1:25">
      <c r="A98" s="32">
        <v>97</v>
      </c>
      <c r="B98" s="29">
        <v>4</v>
      </c>
      <c r="C98" s="29">
        <v>3</v>
      </c>
      <c r="D98" s="29">
        <v>3</v>
      </c>
      <c r="E98" s="29">
        <v>3</v>
      </c>
      <c r="F98" s="29">
        <v>3</v>
      </c>
      <c r="G98" s="29">
        <v>2</v>
      </c>
      <c r="H98" s="29">
        <v>2</v>
      </c>
      <c r="I98" s="29">
        <v>3</v>
      </c>
      <c r="J98" s="29">
        <v>4</v>
      </c>
      <c r="K98" s="29">
        <v>2</v>
      </c>
      <c r="L98" s="29">
        <v>4</v>
      </c>
      <c r="M98" s="29">
        <v>4</v>
      </c>
      <c r="N98" s="29">
        <v>4</v>
      </c>
      <c r="O98" s="29">
        <v>3</v>
      </c>
      <c r="P98" s="29">
        <v>3</v>
      </c>
      <c r="Q98" s="29">
        <v>3</v>
      </c>
      <c r="R98" s="29">
        <v>3</v>
      </c>
      <c r="S98" s="29">
        <v>2</v>
      </c>
      <c r="T98" s="29">
        <v>4</v>
      </c>
      <c r="U98" s="29">
        <v>3</v>
      </c>
      <c r="V98" s="29">
        <v>3</v>
      </c>
      <c r="W98" s="29">
        <v>2</v>
      </c>
      <c r="X98" s="29">
        <v>1</v>
      </c>
      <c r="Y98" s="30">
        <f t="shared" si="1"/>
        <v>68</v>
      </c>
    </row>
    <row r="99" spans="1:25">
      <c r="A99" s="32">
        <v>98</v>
      </c>
      <c r="B99" s="31">
        <v>3</v>
      </c>
      <c r="C99" s="31">
        <v>2</v>
      </c>
      <c r="D99" s="31">
        <v>3</v>
      </c>
      <c r="E99" s="31">
        <v>3</v>
      </c>
      <c r="F99" s="31">
        <v>3</v>
      </c>
      <c r="G99" s="31">
        <v>2</v>
      </c>
      <c r="H99" s="31">
        <v>3</v>
      </c>
      <c r="I99" s="31">
        <v>3</v>
      </c>
      <c r="J99" s="31">
        <v>3</v>
      </c>
      <c r="K99" s="31">
        <v>3</v>
      </c>
      <c r="L99" s="31">
        <v>3</v>
      </c>
      <c r="M99" s="31">
        <v>3</v>
      </c>
      <c r="N99" s="31">
        <v>3</v>
      </c>
      <c r="O99" s="31">
        <v>3</v>
      </c>
      <c r="P99" s="31">
        <v>3</v>
      </c>
      <c r="Q99" s="31">
        <v>3</v>
      </c>
      <c r="R99" s="31">
        <v>3</v>
      </c>
      <c r="S99" s="31">
        <v>3</v>
      </c>
      <c r="T99" s="31">
        <v>3</v>
      </c>
      <c r="U99" s="31">
        <v>3</v>
      </c>
      <c r="V99" s="31">
        <v>3</v>
      </c>
      <c r="W99" s="31">
        <v>3</v>
      </c>
      <c r="X99" s="31">
        <v>3</v>
      </c>
      <c r="Y99" s="30">
        <f t="shared" si="1"/>
        <v>67</v>
      </c>
    </row>
    <row r="100" spans="1:25">
      <c r="A100" s="32">
        <v>99</v>
      </c>
      <c r="B100" s="29">
        <v>3</v>
      </c>
      <c r="C100" s="29">
        <v>4</v>
      </c>
      <c r="D100" s="29">
        <v>3</v>
      </c>
      <c r="E100" s="29">
        <v>3</v>
      </c>
      <c r="F100" s="29">
        <v>4</v>
      </c>
      <c r="G100" s="29">
        <v>2</v>
      </c>
      <c r="H100" s="29">
        <v>3</v>
      </c>
      <c r="I100" s="29">
        <v>3</v>
      </c>
      <c r="J100" s="29">
        <v>3</v>
      </c>
      <c r="K100" s="29">
        <v>3</v>
      </c>
      <c r="L100" s="29">
        <v>3</v>
      </c>
      <c r="M100" s="29">
        <v>3</v>
      </c>
      <c r="N100" s="29">
        <v>4</v>
      </c>
      <c r="O100" s="29">
        <v>3</v>
      </c>
      <c r="P100" s="29">
        <v>3</v>
      </c>
      <c r="Q100" s="29">
        <v>3</v>
      </c>
      <c r="R100" s="29">
        <v>3</v>
      </c>
      <c r="S100" s="29">
        <v>3</v>
      </c>
      <c r="T100" s="29">
        <v>2</v>
      </c>
      <c r="U100" s="29">
        <v>3</v>
      </c>
      <c r="V100" s="29">
        <v>3</v>
      </c>
      <c r="W100" s="29">
        <v>3</v>
      </c>
      <c r="X100" s="29">
        <v>4</v>
      </c>
      <c r="Y100" s="30">
        <f t="shared" si="1"/>
        <v>71</v>
      </c>
    </row>
    <row r="101" spans="1:25">
      <c r="A101" s="32">
        <v>100</v>
      </c>
      <c r="B101" s="31">
        <v>4</v>
      </c>
      <c r="C101" s="31">
        <v>3</v>
      </c>
      <c r="D101" s="31">
        <v>3</v>
      </c>
      <c r="E101" s="31">
        <v>4</v>
      </c>
      <c r="F101" s="31">
        <v>3</v>
      </c>
      <c r="G101" s="31">
        <v>3</v>
      </c>
      <c r="H101" s="31">
        <v>3</v>
      </c>
      <c r="I101" s="31">
        <v>3</v>
      </c>
      <c r="J101" s="31">
        <v>3</v>
      </c>
      <c r="K101" s="31">
        <v>3</v>
      </c>
      <c r="L101" s="31">
        <v>3</v>
      </c>
      <c r="M101" s="31">
        <v>4</v>
      </c>
      <c r="N101" s="31">
        <v>3</v>
      </c>
      <c r="O101" s="31">
        <v>3</v>
      </c>
      <c r="P101" s="31">
        <v>3</v>
      </c>
      <c r="Q101" s="31">
        <v>3</v>
      </c>
      <c r="R101" s="31">
        <v>4</v>
      </c>
      <c r="S101" s="31">
        <v>3</v>
      </c>
      <c r="T101" s="31">
        <v>3</v>
      </c>
      <c r="U101" s="31">
        <v>3</v>
      </c>
      <c r="V101" s="31">
        <v>3</v>
      </c>
      <c r="W101" s="31">
        <v>3</v>
      </c>
      <c r="X101" s="31">
        <v>3</v>
      </c>
      <c r="Y101" s="30">
        <f t="shared" si="1"/>
        <v>73</v>
      </c>
    </row>
    <row r="102" spans="1:25">
      <c r="A102" s="32">
        <v>101</v>
      </c>
      <c r="B102" s="29">
        <v>4</v>
      </c>
      <c r="C102" s="29">
        <v>3</v>
      </c>
      <c r="D102" s="29">
        <v>3</v>
      </c>
      <c r="E102" s="29">
        <v>4</v>
      </c>
      <c r="F102" s="29">
        <v>4</v>
      </c>
      <c r="G102" s="29">
        <v>2</v>
      </c>
      <c r="H102" s="29">
        <v>3</v>
      </c>
      <c r="I102" s="29">
        <v>4</v>
      </c>
      <c r="J102" s="29">
        <v>4</v>
      </c>
      <c r="K102" s="29">
        <v>4</v>
      </c>
      <c r="L102" s="29">
        <v>3</v>
      </c>
      <c r="M102" s="29">
        <v>4</v>
      </c>
      <c r="N102" s="29">
        <v>4</v>
      </c>
      <c r="O102" s="29">
        <v>4</v>
      </c>
      <c r="P102" s="29">
        <v>4</v>
      </c>
      <c r="Q102" s="29">
        <v>4</v>
      </c>
      <c r="R102" s="29">
        <v>4</v>
      </c>
      <c r="S102" s="29">
        <v>3</v>
      </c>
      <c r="T102" s="29">
        <v>4</v>
      </c>
      <c r="U102" s="29">
        <v>4</v>
      </c>
      <c r="V102" s="29">
        <v>4</v>
      </c>
      <c r="W102" s="29">
        <v>3</v>
      </c>
      <c r="X102" s="29">
        <v>4</v>
      </c>
      <c r="Y102" s="30">
        <f t="shared" si="1"/>
        <v>84</v>
      </c>
    </row>
    <row r="103" spans="1:25">
      <c r="A103" s="32">
        <v>102</v>
      </c>
      <c r="B103" s="31">
        <v>3</v>
      </c>
      <c r="C103" s="31">
        <v>3</v>
      </c>
      <c r="D103" s="31">
        <v>3</v>
      </c>
      <c r="E103" s="31">
        <v>3</v>
      </c>
      <c r="F103" s="31">
        <v>3</v>
      </c>
      <c r="G103" s="31">
        <v>3</v>
      </c>
      <c r="H103" s="31">
        <v>3</v>
      </c>
      <c r="I103" s="31">
        <v>3</v>
      </c>
      <c r="J103" s="31">
        <v>3</v>
      </c>
      <c r="K103" s="31">
        <v>3</v>
      </c>
      <c r="L103" s="31">
        <v>3</v>
      </c>
      <c r="M103" s="31">
        <v>3</v>
      </c>
      <c r="N103" s="31">
        <v>3</v>
      </c>
      <c r="O103" s="31">
        <v>3</v>
      </c>
      <c r="P103" s="31">
        <v>3</v>
      </c>
      <c r="Q103" s="31">
        <v>3</v>
      </c>
      <c r="R103" s="31">
        <v>3</v>
      </c>
      <c r="S103" s="31">
        <v>3</v>
      </c>
      <c r="T103" s="31">
        <v>3</v>
      </c>
      <c r="U103" s="31">
        <v>3</v>
      </c>
      <c r="V103" s="31">
        <v>3</v>
      </c>
      <c r="W103" s="31">
        <v>3</v>
      </c>
      <c r="X103" s="31">
        <v>3</v>
      </c>
      <c r="Y103" s="30">
        <f t="shared" si="1"/>
        <v>69</v>
      </c>
    </row>
    <row r="104" spans="1:25">
      <c r="A104" s="32">
        <v>103</v>
      </c>
      <c r="B104" s="29">
        <v>4</v>
      </c>
      <c r="C104" s="29">
        <v>4</v>
      </c>
      <c r="D104" s="29">
        <v>4</v>
      </c>
      <c r="E104" s="29">
        <v>4</v>
      </c>
      <c r="F104" s="29">
        <v>4</v>
      </c>
      <c r="G104" s="29">
        <v>4</v>
      </c>
      <c r="H104" s="29">
        <v>4</v>
      </c>
      <c r="I104" s="29">
        <v>4</v>
      </c>
      <c r="J104" s="29">
        <v>4</v>
      </c>
      <c r="K104" s="29">
        <v>4</v>
      </c>
      <c r="L104" s="29">
        <v>4</v>
      </c>
      <c r="M104" s="29">
        <v>4</v>
      </c>
      <c r="N104" s="29">
        <v>4</v>
      </c>
      <c r="O104" s="29">
        <v>4</v>
      </c>
      <c r="P104" s="29">
        <v>4</v>
      </c>
      <c r="Q104" s="29">
        <v>4</v>
      </c>
      <c r="R104" s="29">
        <v>4</v>
      </c>
      <c r="S104" s="29">
        <v>4</v>
      </c>
      <c r="T104" s="29">
        <v>4</v>
      </c>
      <c r="U104" s="29">
        <v>4</v>
      </c>
      <c r="V104" s="29">
        <v>4</v>
      </c>
      <c r="W104" s="29">
        <v>4</v>
      </c>
      <c r="X104" s="29">
        <v>4</v>
      </c>
      <c r="Y104" s="30">
        <f t="shared" si="1"/>
        <v>92</v>
      </c>
    </row>
    <row r="105" spans="1:25">
      <c r="A105" s="32">
        <v>104</v>
      </c>
      <c r="B105" s="31">
        <v>4</v>
      </c>
      <c r="C105" s="31">
        <v>3</v>
      </c>
      <c r="D105" s="31">
        <v>3</v>
      </c>
      <c r="E105" s="31">
        <v>4</v>
      </c>
      <c r="F105" s="31">
        <v>3</v>
      </c>
      <c r="G105" s="31">
        <v>2</v>
      </c>
      <c r="H105" s="31">
        <v>3</v>
      </c>
      <c r="I105" s="31">
        <v>3</v>
      </c>
      <c r="J105" s="31">
        <v>3</v>
      </c>
      <c r="K105" s="31">
        <v>3</v>
      </c>
      <c r="L105" s="31">
        <v>3</v>
      </c>
      <c r="M105" s="31">
        <v>4</v>
      </c>
      <c r="N105" s="31">
        <v>4</v>
      </c>
      <c r="O105" s="31">
        <v>3</v>
      </c>
      <c r="P105" s="31">
        <v>4</v>
      </c>
      <c r="Q105" s="31">
        <v>4</v>
      </c>
      <c r="R105" s="31">
        <v>4</v>
      </c>
      <c r="S105" s="31">
        <v>3</v>
      </c>
      <c r="T105" s="31">
        <v>3</v>
      </c>
      <c r="U105" s="31">
        <v>4</v>
      </c>
      <c r="V105" s="31">
        <v>4</v>
      </c>
      <c r="W105" s="31">
        <v>4</v>
      </c>
      <c r="X105" s="31">
        <v>4</v>
      </c>
      <c r="Y105" s="30">
        <f t="shared" si="1"/>
        <v>79</v>
      </c>
    </row>
    <row r="106" spans="1:25">
      <c r="A106" s="32">
        <v>105</v>
      </c>
      <c r="B106" s="29">
        <v>4</v>
      </c>
      <c r="C106" s="29">
        <v>4</v>
      </c>
      <c r="D106" s="29">
        <v>4</v>
      </c>
      <c r="E106" s="29">
        <v>4</v>
      </c>
      <c r="F106" s="29">
        <v>4</v>
      </c>
      <c r="G106" s="29">
        <v>4</v>
      </c>
      <c r="H106" s="29">
        <v>2</v>
      </c>
      <c r="I106" s="29">
        <v>3</v>
      </c>
      <c r="J106" s="29">
        <v>3</v>
      </c>
      <c r="K106" s="29">
        <v>3</v>
      </c>
      <c r="L106" s="29">
        <v>1</v>
      </c>
      <c r="M106" s="29">
        <v>4</v>
      </c>
      <c r="N106" s="29">
        <v>4</v>
      </c>
      <c r="O106" s="29">
        <v>4</v>
      </c>
      <c r="P106" s="29">
        <v>4</v>
      </c>
      <c r="Q106" s="29">
        <v>4</v>
      </c>
      <c r="R106" s="29">
        <v>4</v>
      </c>
      <c r="S106" s="29">
        <v>3</v>
      </c>
      <c r="T106" s="29">
        <v>3</v>
      </c>
      <c r="U106" s="29">
        <v>3</v>
      </c>
      <c r="V106" s="29">
        <v>3</v>
      </c>
      <c r="W106" s="29">
        <v>3</v>
      </c>
      <c r="X106" s="29">
        <v>3</v>
      </c>
      <c r="Y106" s="30">
        <f t="shared" si="1"/>
        <v>78</v>
      </c>
    </row>
    <row r="107" spans="1:25">
      <c r="A107" s="32">
        <v>106</v>
      </c>
      <c r="B107" s="31">
        <v>4</v>
      </c>
      <c r="C107" s="31">
        <v>3</v>
      </c>
      <c r="D107" s="31">
        <v>3</v>
      </c>
      <c r="E107" s="31">
        <v>4</v>
      </c>
      <c r="F107" s="31">
        <v>4</v>
      </c>
      <c r="G107" s="31">
        <v>2</v>
      </c>
      <c r="H107" s="31">
        <v>3</v>
      </c>
      <c r="I107" s="31">
        <v>3</v>
      </c>
      <c r="J107" s="31">
        <v>3</v>
      </c>
      <c r="K107" s="31">
        <v>3</v>
      </c>
      <c r="L107" s="31">
        <v>3</v>
      </c>
      <c r="M107" s="31">
        <v>4</v>
      </c>
      <c r="N107" s="31">
        <v>4</v>
      </c>
      <c r="O107" s="31">
        <v>3</v>
      </c>
      <c r="P107" s="31">
        <v>3</v>
      </c>
      <c r="Q107" s="31">
        <v>4</v>
      </c>
      <c r="R107" s="31">
        <v>3</v>
      </c>
      <c r="S107" s="31">
        <v>3</v>
      </c>
      <c r="T107" s="31">
        <v>3</v>
      </c>
      <c r="U107" s="31">
        <v>3</v>
      </c>
      <c r="V107" s="31">
        <v>3</v>
      </c>
      <c r="W107" s="31">
        <v>3</v>
      </c>
      <c r="X107" s="31">
        <v>3</v>
      </c>
      <c r="Y107" s="30">
        <f t="shared" si="1"/>
        <v>74</v>
      </c>
    </row>
    <row r="108" spans="1:25">
      <c r="A108" s="32">
        <v>107</v>
      </c>
      <c r="B108" s="29">
        <v>3</v>
      </c>
      <c r="C108" s="29">
        <v>3</v>
      </c>
      <c r="D108" s="29">
        <v>3</v>
      </c>
      <c r="E108" s="29">
        <v>3</v>
      </c>
      <c r="F108" s="29">
        <v>3</v>
      </c>
      <c r="G108" s="29">
        <v>2</v>
      </c>
      <c r="H108" s="29">
        <v>4</v>
      </c>
      <c r="I108" s="29">
        <v>3</v>
      </c>
      <c r="J108" s="29">
        <v>3</v>
      </c>
      <c r="K108" s="29">
        <v>3</v>
      </c>
      <c r="L108" s="29">
        <v>3</v>
      </c>
      <c r="M108" s="29">
        <v>3</v>
      </c>
      <c r="N108" s="29">
        <v>3</v>
      </c>
      <c r="O108" s="29">
        <v>3</v>
      </c>
      <c r="P108" s="29">
        <v>3</v>
      </c>
      <c r="Q108" s="29">
        <v>3</v>
      </c>
      <c r="R108" s="29">
        <v>4</v>
      </c>
      <c r="S108" s="29">
        <v>3</v>
      </c>
      <c r="T108" s="29">
        <v>3</v>
      </c>
      <c r="U108" s="29">
        <v>3</v>
      </c>
      <c r="V108" s="29">
        <v>3</v>
      </c>
      <c r="W108" s="29">
        <v>3</v>
      </c>
      <c r="X108" s="29">
        <v>3</v>
      </c>
      <c r="Y108" s="30">
        <f t="shared" si="1"/>
        <v>70</v>
      </c>
    </row>
    <row r="109" spans="1:25">
      <c r="A109" s="32">
        <v>108</v>
      </c>
      <c r="B109" s="31">
        <v>4</v>
      </c>
      <c r="C109" s="31">
        <v>3</v>
      </c>
      <c r="D109" s="31">
        <v>3</v>
      </c>
      <c r="E109" s="31">
        <v>4</v>
      </c>
      <c r="F109" s="31">
        <v>4</v>
      </c>
      <c r="G109" s="31">
        <v>4</v>
      </c>
      <c r="H109" s="31">
        <v>3</v>
      </c>
      <c r="I109" s="31">
        <v>4</v>
      </c>
      <c r="J109" s="31">
        <v>4</v>
      </c>
      <c r="K109" s="31">
        <v>4</v>
      </c>
      <c r="L109" s="31">
        <v>2</v>
      </c>
      <c r="M109" s="31">
        <v>4</v>
      </c>
      <c r="N109" s="31">
        <v>4</v>
      </c>
      <c r="O109" s="31">
        <v>3</v>
      </c>
      <c r="P109" s="31">
        <v>4</v>
      </c>
      <c r="Q109" s="31">
        <v>4</v>
      </c>
      <c r="R109" s="31">
        <v>4</v>
      </c>
      <c r="S109" s="31">
        <v>3</v>
      </c>
      <c r="T109" s="31">
        <v>3</v>
      </c>
      <c r="U109" s="31">
        <v>3</v>
      </c>
      <c r="V109" s="31">
        <v>4</v>
      </c>
      <c r="W109" s="31">
        <v>3</v>
      </c>
      <c r="X109" s="31">
        <v>3</v>
      </c>
      <c r="Y109" s="30">
        <f t="shared" si="1"/>
        <v>81</v>
      </c>
    </row>
    <row r="110" spans="1:25">
      <c r="A110" s="32">
        <v>109</v>
      </c>
      <c r="B110" s="29">
        <v>4</v>
      </c>
      <c r="C110" s="29">
        <v>3</v>
      </c>
      <c r="D110" s="29">
        <v>2</v>
      </c>
      <c r="E110" s="29">
        <v>3</v>
      </c>
      <c r="F110" s="29">
        <v>3</v>
      </c>
      <c r="G110" s="29">
        <v>2</v>
      </c>
      <c r="H110" s="29">
        <v>3</v>
      </c>
      <c r="I110" s="29">
        <v>3</v>
      </c>
      <c r="J110" s="29">
        <v>3</v>
      </c>
      <c r="K110" s="29">
        <v>3</v>
      </c>
      <c r="L110" s="29">
        <v>3</v>
      </c>
      <c r="M110" s="29">
        <v>4</v>
      </c>
      <c r="N110" s="29">
        <v>3</v>
      </c>
      <c r="O110" s="29">
        <v>2</v>
      </c>
      <c r="P110" s="29">
        <v>3</v>
      </c>
      <c r="Q110" s="29">
        <v>3</v>
      </c>
      <c r="R110" s="29">
        <v>3</v>
      </c>
      <c r="S110" s="29">
        <v>3</v>
      </c>
      <c r="T110" s="29">
        <v>3</v>
      </c>
      <c r="U110" s="29">
        <v>2</v>
      </c>
      <c r="V110" s="29">
        <v>3</v>
      </c>
      <c r="W110" s="29">
        <v>3</v>
      </c>
      <c r="X110" s="29">
        <v>3</v>
      </c>
      <c r="Y110" s="30">
        <f t="shared" si="1"/>
        <v>67</v>
      </c>
    </row>
    <row r="111" spans="1:25">
      <c r="A111" s="32">
        <v>110</v>
      </c>
      <c r="B111" s="31">
        <v>4</v>
      </c>
      <c r="C111" s="31">
        <v>4</v>
      </c>
      <c r="D111" s="31">
        <v>4</v>
      </c>
      <c r="E111" s="31">
        <v>4</v>
      </c>
      <c r="F111" s="31">
        <v>4</v>
      </c>
      <c r="G111" s="31">
        <v>2</v>
      </c>
      <c r="H111" s="31">
        <v>2</v>
      </c>
      <c r="I111" s="31">
        <v>4</v>
      </c>
      <c r="J111" s="31">
        <v>4</v>
      </c>
      <c r="K111" s="31">
        <v>4</v>
      </c>
      <c r="L111" s="31">
        <v>4</v>
      </c>
      <c r="M111" s="31">
        <v>4</v>
      </c>
      <c r="N111" s="31">
        <v>4</v>
      </c>
      <c r="O111" s="31">
        <v>3</v>
      </c>
      <c r="P111" s="31">
        <v>3</v>
      </c>
      <c r="Q111" s="31">
        <v>4</v>
      </c>
      <c r="R111" s="31">
        <v>4</v>
      </c>
      <c r="S111" s="31">
        <v>3</v>
      </c>
      <c r="T111" s="31">
        <v>3</v>
      </c>
      <c r="U111" s="31">
        <v>3</v>
      </c>
      <c r="V111" s="31">
        <v>4</v>
      </c>
      <c r="W111" s="31">
        <v>4</v>
      </c>
      <c r="X111" s="31">
        <v>4</v>
      </c>
      <c r="Y111" s="30">
        <f t="shared" si="1"/>
        <v>83</v>
      </c>
    </row>
    <row r="112" spans="1:25">
      <c r="A112" s="32">
        <v>111</v>
      </c>
      <c r="B112" s="29">
        <v>4</v>
      </c>
      <c r="C112" s="29">
        <v>3</v>
      </c>
      <c r="D112" s="29">
        <v>3</v>
      </c>
      <c r="E112" s="29">
        <v>3</v>
      </c>
      <c r="F112" s="29">
        <v>3</v>
      </c>
      <c r="G112" s="29">
        <v>2</v>
      </c>
      <c r="H112" s="29">
        <v>3</v>
      </c>
      <c r="I112" s="29">
        <v>3</v>
      </c>
      <c r="J112" s="29">
        <v>2</v>
      </c>
      <c r="K112" s="29">
        <v>2</v>
      </c>
      <c r="L112" s="29">
        <v>3</v>
      </c>
      <c r="M112" s="29">
        <v>4</v>
      </c>
      <c r="N112" s="29">
        <v>3</v>
      </c>
      <c r="O112" s="29">
        <v>3</v>
      </c>
      <c r="P112" s="29">
        <v>3</v>
      </c>
      <c r="Q112" s="29">
        <v>3</v>
      </c>
      <c r="R112" s="29">
        <v>4</v>
      </c>
      <c r="S112" s="29">
        <v>3</v>
      </c>
      <c r="T112" s="29">
        <v>3</v>
      </c>
      <c r="U112" s="29">
        <v>2</v>
      </c>
      <c r="V112" s="29">
        <v>3</v>
      </c>
      <c r="W112" s="29">
        <v>2</v>
      </c>
      <c r="X112" s="29">
        <v>3</v>
      </c>
      <c r="Y112" s="30">
        <f t="shared" si="1"/>
        <v>67</v>
      </c>
    </row>
    <row r="113" spans="1:25">
      <c r="A113" s="32">
        <v>112</v>
      </c>
      <c r="B113" s="31">
        <v>4</v>
      </c>
      <c r="C113" s="31">
        <v>4</v>
      </c>
      <c r="D113" s="31">
        <v>4</v>
      </c>
      <c r="E113" s="31">
        <v>3</v>
      </c>
      <c r="F113" s="31">
        <v>3</v>
      </c>
      <c r="G113" s="31">
        <v>2</v>
      </c>
      <c r="H113" s="31">
        <v>3</v>
      </c>
      <c r="I113" s="31">
        <v>3</v>
      </c>
      <c r="J113" s="31">
        <v>3</v>
      </c>
      <c r="K113" s="31">
        <v>4</v>
      </c>
      <c r="L113" s="31">
        <v>2</v>
      </c>
      <c r="M113" s="31">
        <v>4</v>
      </c>
      <c r="N113" s="31">
        <v>4</v>
      </c>
      <c r="O113" s="31">
        <v>3</v>
      </c>
      <c r="P113" s="31">
        <v>3</v>
      </c>
      <c r="Q113" s="31">
        <v>4</v>
      </c>
      <c r="R113" s="31">
        <v>4</v>
      </c>
      <c r="S113" s="31">
        <v>3</v>
      </c>
      <c r="T113" s="31">
        <v>2</v>
      </c>
      <c r="U113" s="31">
        <v>3</v>
      </c>
      <c r="V113" s="31">
        <v>2</v>
      </c>
      <c r="W113" s="31">
        <v>2</v>
      </c>
      <c r="X113" s="31">
        <v>4</v>
      </c>
      <c r="Y113" s="30">
        <f t="shared" si="1"/>
        <v>73</v>
      </c>
    </row>
    <row r="114" spans="1:25">
      <c r="A114" s="32">
        <v>113</v>
      </c>
      <c r="B114" s="29">
        <v>3</v>
      </c>
      <c r="C114" s="29">
        <v>3</v>
      </c>
      <c r="D114" s="29">
        <v>3</v>
      </c>
      <c r="E114" s="29">
        <v>2</v>
      </c>
      <c r="F114" s="29">
        <v>3</v>
      </c>
      <c r="G114" s="29">
        <v>2</v>
      </c>
      <c r="H114" s="29">
        <v>3</v>
      </c>
      <c r="I114" s="29">
        <v>4</v>
      </c>
      <c r="J114" s="29">
        <v>3</v>
      </c>
      <c r="K114" s="29">
        <v>3</v>
      </c>
      <c r="L114" s="29">
        <v>3</v>
      </c>
      <c r="M114" s="29">
        <v>3</v>
      </c>
      <c r="N114" s="29">
        <v>4</v>
      </c>
      <c r="O114" s="29">
        <v>2</v>
      </c>
      <c r="P114" s="29">
        <v>2</v>
      </c>
      <c r="Q114" s="29">
        <v>3</v>
      </c>
      <c r="R114" s="29">
        <v>4</v>
      </c>
      <c r="S114" s="29">
        <v>2</v>
      </c>
      <c r="T114" s="29">
        <v>3</v>
      </c>
      <c r="U114" s="29">
        <v>3</v>
      </c>
      <c r="V114" s="29">
        <v>3</v>
      </c>
      <c r="W114" s="29">
        <v>3</v>
      </c>
      <c r="X114" s="29">
        <v>4</v>
      </c>
      <c r="Y114" s="30">
        <f t="shared" si="1"/>
        <v>68</v>
      </c>
    </row>
    <row r="115" spans="1:25">
      <c r="A115" s="32">
        <v>114</v>
      </c>
      <c r="B115" s="31">
        <v>4</v>
      </c>
      <c r="C115" s="31">
        <v>2</v>
      </c>
      <c r="D115" s="31">
        <v>3</v>
      </c>
      <c r="E115" s="31">
        <v>3</v>
      </c>
      <c r="F115" s="31">
        <v>3</v>
      </c>
      <c r="G115" s="31">
        <v>3</v>
      </c>
      <c r="H115" s="31">
        <v>2</v>
      </c>
      <c r="I115" s="31">
        <v>3</v>
      </c>
      <c r="J115" s="31">
        <v>3</v>
      </c>
      <c r="K115" s="31">
        <v>2</v>
      </c>
      <c r="L115" s="31">
        <v>3</v>
      </c>
      <c r="M115" s="31">
        <v>4</v>
      </c>
      <c r="N115" s="31">
        <v>4</v>
      </c>
      <c r="O115" s="31">
        <v>4</v>
      </c>
      <c r="P115" s="31">
        <v>4</v>
      </c>
      <c r="Q115" s="31">
        <v>3</v>
      </c>
      <c r="R115" s="31">
        <v>4</v>
      </c>
      <c r="S115" s="31">
        <v>2</v>
      </c>
      <c r="T115" s="31">
        <v>2</v>
      </c>
      <c r="U115" s="31">
        <v>3</v>
      </c>
      <c r="V115" s="31">
        <v>3</v>
      </c>
      <c r="W115" s="31">
        <v>1</v>
      </c>
      <c r="X115" s="31">
        <v>2</v>
      </c>
      <c r="Y115" s="30">
        <f t="shared" si="1"/>
        <v>67</v>
      </c>
    </row>
    <row r="116" spans="1:25">
      <c r="A116" s="32">
        <v>115</v>
      </c>
      <c r="B116" s="29">
        <v>3</v>
      </c>
      <c r="C116" s="29">
        <v>2</v>
      </c>
      <c r="D116" s="29">
        <v>4</v>
      </c>
      <c r="E116" s="29">
        <v>3</v>
      </c>
      <c r="F116" s="29">
        <v>3</v>
      </c>
      <c r="G116" s="29">
        <v>2</v>
      </c>
      <c r="H116" s="29">
        <v>3</v>
      </c>
      <c r="I116" s="29">
        <v>3</v>
      </c>
      <c r="J116" s="29">
        <v>2</v>
      </c>
      <c r="K116" s="29">
        <v>3</v>
      </c>
      <c r="L116" s="29">
        <v>3</v>
      </c>
      <c r="M116" s="29">
        <v>3</v>
      </c>
      <c r="N116" s="29">
        <v>3</v>
      </c>
      <c r="O116" s="29">
        <v>4</v>
      </c>
      <c r="P116" s="29">
        <v>3</v>
      </c>
      <c r="Q116" s="29">
        <v>3</v>
      </c>
      <c r="R116" s="29">
        <v>3</v>
      </c>
      <c r="S116" s="29">
        <v>2</v>
      </c>
      <c r="T116" s="29">
        <v>2</v>
      </c>
      <c r="U116" s="29">
        <v>4</v>
      </c>
      <c r="V116" s="29">
        <v>3</v>
      </c>
      <c r="W116" s="29">
        <v>2</v>
      </c>
      <c r="X116" s="29">
        <v>3</v>
      </c>
      <c r="Y116" s="30">
        <f t="shared" si="1"/>
        <v>66</v>
      </c>
    </row>
    <row r="117" spans="1:25">
      <c r="A117" s="32">
        <v>116</v>
      </c>
      <c r="B117" s="31">
        <v>4</v>
      </c>
      <c r="C117" s="31">
        <v>4</v>
      </c>
      <c r="D117" s="31">
        <v>4</v>
      </c>
      <c r="E117" s="31">
        <v>3</v>
      </c>
      <c r="F117" s="31">
        <v>3</v>
      </c>
      <c r="G117" s="31">
        <v>3</v>
      </c>
      <c r="H117" s="31">
        <v>3</v>
      </c>
      <c r="I117" s="31">
        <v>3</v>
      </c>
      <c r="J117" s="31">
        <v>3</v>
      </c>
      <c r="K117" s="31">
        <v>3</v>
      </c>
      <c r="L117" s="31">
        <v>3</v>
      </c>
      <c r="M117" s="31">
        <v>4</v>
      </c>
      <c r="N117" s="31">
        <v>4</v>
      </c>
      <c r="O117" s="31">
        <v>4</v>
      </c>
      <c r="P117" s="31">
        <v>4</v>
      </c>
      <c r="Q117" s="31">
        <v>4</v>
      </c>
      <c r="R117" s="31">
        <v>4</v>
      </c>
      <c r="S117" s="31">
        <v>3</v>
      </c>
      <c r="T117" s="31">
        <v>3</v>
      </c>
      <c r="U117" s="31">
        <v>4</v>
      </c>
      <c r="V117" s="31">
        <v>3</v>
      </c>
      <c r="W117" s="31">
        <v>3</v>
      </c>
      <c r="X117" s="31">
        <v>4</v>
      </c>
      <c r="Y117" s="30">
        <f t="shared" si="1"/>
        <v>80</v>
      </c>
    </row>
    <row r="118" spans="1:25">
      <c r="A118" s="32">
        <v>117</v>
      </c>
      <c r="B118" s="29">
        <v>3</v>
      </c>
      <c r="C118" s="29">
        <v>3</v>
      </c>
      <c r="D118" s="29">
        <v>3</v>
      </c>
      <c r="E118" s="29">
        <v>3</v>
      </c>
      <c r="F118" s="29">
        <v>3</v>
      </c>
      <c r="G118" s="29">
        <v>3</v>
      </c>
      <c r="H118" s="29">
        <v>3</v>
      </c>
      <c r="I118" s="29">
        <v>3</v>
      </c>
      <c r="J118" s="29">
        <v>3</v>
      </c>
      <c r="K118" s="29">
        <v>3</v>
      </c>
      <c r="L118" s="29">
        <v>2</v>
      </c>
      <c r="M118" s="29">
        <v>3</v>
      </c>
      <c r="N118" s="29">
        <v>3</v>
      </c>
      <c r="O118" s="29">
        <v>3</v>
      </c>
      <c r="P118" s="29">
        <v>3</v>
      </c>
      <c r="Q118" s="29">
        <v>3</v>
      </c>
      <c r="R118" s="29">
        <v>4</v>
      </c>
      <c r="S118" s="29">
        <v>2</v>
      </c>
      <c r="T118" s="29">
        <v>3</v>
      </c>
      <c r="U118" s="29">
        <v>3</v>
      </c>
      <c r="V118" s="29">
        <v>3</v>
      </c>
      <c r="W118" s="29">
        <v>2</v>
      </c>
      <c r="X118" s="29">
        <v>3</v>
      </c>
      <c r="Y118" s="30">
        <f t="shared" si="1"/>
        <v>67</v>
      </c>
    </row>
    <row r="119" spans="1:25">
      <c r="A119" s="32">
        <v>118</v>
      </c>
      <c r="B119" s="31">
        <v>4</v>
      </c>
      <c r="C119" s="31">
        <v>1</v>
      </c>
      <c r="D119" s="31">
        <v>3</v>
      </c>
      <c r="E119" s="31">
        <v>2</v>
      </c>
      <c r="F119" s="31">
        <v>3</v>
      </c>
      <c r="G119" s="31">
        <v>2</v>
      </c>
      <c r="H119" s="31">
        <v>3</v>
      </c>
      <c r="I119" s="31">
        <v>2</v>
      </c>
      <c r="J119" s="31">
        <v>3</v>
      </c>
      <c r="K119" s="31">
        <v>3</v>
      </c>
      <c r="L119" s="31">
        <v>2</v>
      </c>
      <c r="M119" s="31">
        <v>4</v>
      </c>
      <c r="N119" s="31">
        <v>3</v>
      </c>
      <c r="O119" s="31">
        <v>3</v>
      </c>
      <c r="P119" s="31">
        <v>3</v>
      </c>
      <c r="Q119" s="31">
        <v>3</v>
      </c>
      <c r="R119" s="31">
        <v>3</v>
      </c>
      <c r="S119" s="31">
        <v>3</v>
      </c>
      <c r="T119" s="31">
        <v>3</v>
      </c>
      <c r="U119" s="31">
        <v>3</v>
      </c>
      <c r="V119" s="31">
        <v>3</v>
      </c>
      <c r="W119" s="31">
        <v>2</v>
      </c>
      <c r="X119" s="31">
        <v>3</v>
      </c>
      <c r="Y119" s="30">
        <f t="shared" si="1"/>
        <v>64</v>
      </c>
    </row>
    <row r="120" spans="1:25">
      <c r="A120" s="32">
        <v>119</v>
      </c>
      <c r="B120" s="29">
        <v>3</v>
      </c>
      <c r="C120" s="29">
        <v>3</v>
      </c>
      <c r="D120" s="29">
        <v>3</v>
      </c>
      <c r="E120" s="29">
        <v>3</v>
      </c>
      <c r="F120" s="29">
        <v>3</v>
      </c>
      <c r="G120" s="29">
        <v>3</v>
      </c>
      <c r="H120" s="29">
        <v>3</v>
      </c>
      <c r="I120" s="29">
        <v>3</v>
      </c>
      <c r="J120" s="29">
        <v>3</v>
      </c>
      <c r="K120" s="29">
        <v>3</v>
      </c>
      <c r="L120" s="29">
        <v>3</v>
      </c>
      <c r="M120" s="29">
        <v>3</v>
      </c>
      <c r="N120" s="29">
        <v>4</v>
      </c>
      <c r="O120" s="29">
        <v>4</v>
      </c>
      <c r="P120" s="29">
        <v>3</v>
      </c>
      <c r="Q120" s="29">
        <v>4</v>
      </c>
      <c r="R120" s="29">
        <v>4</v>
      </c>
      <c r="S120" s="29">
        <v>3</v>
      </c>
      <c r="T120" s="29">
        <v>3</v>
      </c>
      <c r="U120" s="29">
        <v>3</v>
      </c>
      <c r="V120" s="29">
        <v>3</v>
      </c>
      <c r="W120" s="29">
        <v>3</v>
      </c>
      <c r="X120" s="29">
        <v>3</v>
      </c>
      <c r="Y120" s="30">
        <f t="shared" si="1"/>
        <v>73</v>
      </c>
    </row>
    <row r="121" spans="1:25">
      <c r="A121" s="32">
        <v>120</v>
      </c>
      <c r="B121" s="31">
        <v>3</v>
      </c>
      <c r="C121" s="31">
        <v>3</v>
      </c>
      <c r="D121" s="31">
        <v>3</v>
      </c>
      <c r="E121" s="31">
        <v>3</v>
      </c>
      <c r="F121" s="31">
        <v>3</v>
      </c>
      <c r="G121" s="31">
        <v>3</v>
      </c>
      <c r="H121" s="31">
        <v>3</v>
      </c>
      <c r="I121" s="31">
        <v>3</v>
      </c>
      <c r="J121" s="31">
        <v>3</v>
      </c>
      <c r="K121" s="31">
        <v>3</v>
      </c>
      <c r="L121" s="31">
        <v>3</v>
      </c>
      <c r="M121" s="31">
        <v>3</v>
      </c>
      <c r="N121" s="31">
        <v>3</v>
      </c>
      <c r="O121" s="31">
        <v>3</v>
      </c>
      <c r="P121" s="31">
        <v>3</v>
      </c>
      <c r="Q121" s="31">
        <v>3</v>
      </c>
      <c r="R121" s="31">
        <v>3</v>
      </c>
      <c r="S121" s="31">
        <v>3</v>
      </c>
      <c r="T121" s="31">
        <v>3</v>
      </c>
      <c r="U121" s="31">
        <v>3</v>
      </c>
      <c r="V121" s="31">
        <v>3</v>
      </c>
      <c r="W121" s="31">
        <v>3</v>
      </c>
      <c r="X121" s="31">
        <v>3</v>
      </c>
      <c r="Y121" s="30">
        <f t="shared" si="1"/>
        <v>69</v>
      </c>
    </row>
    <row r="122" spans="1:25">
      <c r="A122" s="32">
        <v>121</v>
      </c>
      <c r="B122" s="29">
        <v>4</v>
      </c>
      <c r="C122" s="29">
        <v>3</v>
      </c>
      <c r="D122" s="29">
        <v>3</v>
      </c>
      <c r="E122" s="29">
        <v>4</v>
      </c>
      <c r="F122" s="29">
        <v>3</v>
      </c>
      <c r="G122" s="29">
        <v>3</v>
      </c>
      <c r="H122" s="29">
        <v>2</v>
      </c>
      <c r="I122" s="29">
        <v>2</v>
      </c>
      <c r="J122" s="29">
        <v>3</v>
      </c>
      <c r="K122" s="29">
        <v>2</v>
      </c>
      <c r="L122" s="29">
        <v>2</v>
      </c>
      <c r="M122" s="29">
        <v>4</v>
      </c>
      <c r="N122" s="29">
        <v>3</v>
      </c>
      <c r="O122" s="29">
        <v>3</v>
      </c>
      <c r="P122" s="29">
        <v>3</v>
      </c>
      <c r="Q122" s="29">
        <v>3</v>
      </c>
      <c r="R122" s="29">
        <v>3</v>
      </c>
      <c r="S122" s="29">
        <v>2</v>
      </c>
      <c r="T122" s="29">
        <v>2</v>
      </c>
      <c r="U122" s="29">
        <v>2</v>
      </c>
      <c r="V122" s="29">
        <v>2</v>
      </c>
      <c r="W122" s="29">
        <v>2</v>
      </c>
      <c r="X122" s="29">
        <v>2</v>
      </c>
      <c r="Y122" s="30">
        <f t="shared" si="1"/>
        <v>62</v>
      </c>
    </row>
    <row r="123" spans="1:25">
      <c r="A123" s="32">
        <v>122</v>
      </c>
      <c r="B123" s="31">
        <v>4</v>
      </c>
      <c r="C123" s="31">
        <v>1</v>
      </c>
      <c r="D123" s="31">
        <v>3</v>
      </c>
      <c r="E123" s="31">
        <v>3</v>
      </c>
      <c r="F123" s="31">
        <v>3</v>
      </c>
      <c r="G123" s="31">
        <v>3</v>
      </c>
      <c r="H123" s="31">
        <v>3</v>
      </c>
      <c r="I123" s="31">
        <v>3</v>
      </c>
      <c r="J123" s="31">
        <v>3</v>
      </c>
      <c r="K123" s="31">
        <v>3</v>
      </c>
      <c r="L123" s="31">
        <v>3</v>
      </c>
      <c r="M123" s="31">
        <v>4</v>
      </c>
      <c r="N123" s="31">
        <v>3</v>
      </c>
      <c r="O123" s="31">
        <v>4</v>
      </c>
      <c r="P123" s="31">
        <v>4</v>
      </c>
      <c r="Q123" s="31">
        <v>4</v>
      </c>
      <c r="R123" s="31">
        <v>4</v>
      </c>
      <c r="S123" s="31">
        <v>3</v>
      </c>
      <c r="T123" s="31">
        <v>2</v>
      </c>
      <c r="U123" s="31">
        <v>3</v>
      </c>
      <c r="V123" s="31">
        <v>3</v>
      </c>
      <c r="W123" s="31">
        <v>3</v>
      </c>
      <c r="X123" s="31">
        <v>3</v>
      </c>
      <c r="Y123" s="30">
        <f t="shared" si="1"/>
        <v>72</v>
      </c>
    </row>
    <row r="124" spans="1:25">
      <c r="A124" s="32">
        <v>123</v>
      </c>
      <c r="B124" s="29">
        <v>3</v>
      </c>
      <c r="C124" s="29">
        <v>3</v>
      </c>
      <c r="D124" s="29">
        <v>3</v>
      </c>
      <c r="E124" s="29">
        <v>3</v>
      </c>
      <c r="F124" s="29">
        <v>2</v>
      </c>
      <c r="G124" s="29">
        <v>1</v>
      </c>
      <c r="H124" s="29">
        <v>3</v>
      </c>
      <c r="I124" s="29">
        <v>3</v>
      </c>
      <c r="J124" s="29">
        <v>2</v>
      </c>
      <c r="K124" s="29">
        <v>1</v>
      </c>
      <c r="L124" s="29">
        <v>2</v>
      </c>
      <c r="M124" s="29">
        <v>3</v>
      </c>
      <c r="N124" s="29">
        <v>2</v>
      </c>
      <c r="O124" s="29">
        <v>3</v>
      </c>
      <c r="P124" s="29">
        <v>2</v>
      </c>
      <c r="Q124" s="29">
        <v>2</v>
      </c>
      <c r="R124" s="29">
        <v>3</v>
      </c>
      <c r="S124" s="29">
        <v>2</v>
      </c>
      <c r="T124" s="29">
        <v>1</v>
      </c>
      <c r="U124" s="29">
        <v>2</v>
      </c>
      <c r="V124" s="29">
        <v>2</v>
      </c>
      <c r="W124" s="29">
        <v>1</v>
      </c>
      <c r="X124" s="29">
        <v>3</v>
      </c>
      <c r="Y124" s="30">
        <f t="shared" si="1"/>
        <v>52</v>
      </c>
    </row>
    <row r="125" spans="1:25">
      <c r="A125" s="32">
        <v>124</v>
      </c>
      <c r="B125" s="31">
        <v>4</v>
      </c>
      <c r="C125" s="31">
        <v>4</v>
      </c>
      <c r="D125" s="31">
        <v>4</v>
      </c>
      <c r="E125" s="31">
        <v>4</v>
      </c>
      <c r="F125" s="31">
        <v>3</v>
      </c>
      <c r="G125" s="31">
        <v>2</v>
      </c>
      <c r="H125" s="31">
        <v>3</v>
      </c>
      <c r="I125" s="31">
        <v>3</v>
      </c>
      <c r="J125" s="31">
        <v>3</v>
      </c>
      <c r="K125" s="31">
        <v>3</v>
      </c>
      <c r="L125" s="31">
        <v>2</v>
      </c>
      <c r="M125" s="31">
        <v>4</v>
      </c>
      <c r="N125" s="31">
        <v>4</v>
      </c>
      <c r="O125" s="31">
        <v>3</v>
      </c>
      <c r="P125" s="31">
        <v>3</v>
      </c>
      <c r="Q125" s="31">
        <v>4</v>
      </c>
      <c r="R125" s="31">
        <v>4</v>
      </c>
      <c r="S125" s="31">
        <v>2</v>
      </c>
      <c r="T125" s="31">
        <v>2</v>
      </c>
      <c r="U125" s="31">
        <v>3</v>
      </c>
      <c r="V125" s="31">
        <v>3</v>
      </c>
      <c r="W125" s="31">
        <v>3</v>
      </c>
      <c r="X125" s="31">
        <v>3</v>
      </c>
      <c r="Y125" s="30">
        <f t="shared" si="1"/>
        <v>73</v>
      </c>
    </row>
    <row r="126" spans="1:25">
      <c r="A126" s="32">
        <v>125</v>
      </c>
      <c r="B126" s="29">
        <v>3</v>
      </c>
      <c r="C126" s="29">
        <v>2</v>
      </c>
      <c r="D126" s="29">
        <v>3</v>
      </c>
      <c r="E126" s="29">
        <v>3</v>
      </c>
      <c r="F126" s="29">
        <v>3</v>
      </c>
      <c r="G126" s="29">
        <v>3</v>
      </c>
      <c r="H126" s="29">
        <v>3</v>
      </c>
      <c r="I126" s="29">
        <v>3</v>
      </c>
      <c r="J126" s="29">
        <v>3</v>
      </c>
      <c r="K126" s="29">
        <v>2</v>
      </c>
      <c r="L126" s="29">
        <v>3</v>
      </c>
      <c r="M126" s="29">
        <v>3</v>
      </c>
      <c r="N126" s="29">
        <v>3</v>
      </c>
      <c r="O126" s="29">
        <v>3</v>
      </c>
      <c r="P126" s="29">
        <v>2</v>
      </c>
      <c r="Q126" s="29">
        <v>3</v>
      </c>
      <c r="R126" s="29">
        <v>4</v>
      </c>
      <c r="S126" s="29">
        <v>3</v>
      </c>
      <c r="T126" s="29">
        <v>2</v>
      </c>
      <c r="U126" s="29">
        <v>3</v>
      </c>
      <c r="V126" s="29">
        <v>3</v>
      </c>
      <c r="W126" s="29">
        <v>2</v>
      </c>
      <c r="X126" s="29">
        <v>3</v>
      </c>
      <c r="Y126" s="30">
        <f t="shared" si="1"/>
        <v>65</v>
      </c>
    </row>
    <row r="127" spans="1:25">
      <c r="A127" s="32">
        <v>126</v>
      </c>
      <c r="B127" s="31">
        <v>4</v>
      </c>
      <c r="C127" s="31">
        <v>4</v>
      </c>
      <c r="D127" s="31">
        <v>3</v>
      </c>
      <c r="E127" s="31">
        <v>3</v>
      </c>
      <c r="F127" s="31">
        <v>3</v>
      </c>
      <c r="G127" s="31">
        <v>2</v>
      </c>
      <c r="H127" s="31">
        <v>3</v>
      </c>
      <c r="I127" s="31">
        <v>3</v>
      </c>
      <c r="J127" s="31">
        <v>3</v>
      </c>
      <c r="K127" s="31">
        <v>2</v>
      </c>
      <c r="L127" s="31">
        <v>2</v>
      </c>
      <c r="M127" s="31">
        <v>4</v>
      </c>
      <c r="N127" s="31">
        <v>3</v>
      </c>
      <c r="O127" s="31">
        <v>3</v>
      </c>
      <c r="P127" s="31">
        <v>3</v>
      </c>
      <c r="Q127" s="31">
        <v>3</v>
      </c>
      <c r="R127" s="31">
        <v>3</v>
      </c>
      <c r="S127" s="31">
        <v>2</v>
      </c>
      <c r="T127" s="31">
        <v>2</v>
      </c>
      <c r="U127" s="31">
        <v>3</v>
      </c>
      <c r="V127" s="31">
        <v>3</v>
      </c>
      <c r="W127" s="31">
        <v>2</v>
      </c>
      <c r="X127" s="31">
        <v>3</v>
      </c>
      <c r="Y127" s="30">
        <f t="shared" si="1"/>
        <v>66</v>
      </c>
    </row>
    <row r="128" spans="1:25">
      <c r="A128" s="32">
        <v>127</v>
      </c>
      <c r="B128" s="29">
        <v>4</v>
      </c>
      <c r="C128" s="29">
        <v>2</v>
      </c>
      <c r="D128" s="29">
        <v>3</v>
      </c>
      <c r="E128" s="29">
        <v>4</v>
      </c>
      <c r="F128" s="29">
        <v>4</v>
      </c>
      <c r="G128" s="29">
        <v>3</v>
      </c>
      <c r="H128" s="29">
        <v>2</v>
      </c>
      <c r="I128" s="29">
        <v>3</v>
      </c>
      <c r="J128" s="29">
        <v>3</v>
      </c>
      <c r="K128" s="29">
        <v>2</v>
      </c>
      <c r="L128" s="29">
        <v>3</v>
      </c>
      <c r="M128" s="29">
        <v>4</v>
      </c>
      <c r="N128" s="29">
        <v>3</v>
      </c>
      <c r="O128" s="29">
        <v>3</v>
      </c>
      <c r="P128" s="29">
        <v>3</v>
      </c>
      <c r="Q128" s="29">
        <v>3</v>
      </c>
      <c r="R128" s="29">
        <v>4</v>
      </c>
      <c r="S128" s="29">
        <v>3</v>
      </c>
      <c r="T128" s="29">
        <v>3</v>
      </c>
      <c r="U128" s="29">
        <v>3</v>
      </c>
      <c r="V128" s="29">
        <v>3</v>
      </c>
      <c r="W128" s="29">
        <v>2</v>
      </c>
      <c r="X128" s="29">
        <v>3</v>
      </c>
      <c r="Y128" s="30">
        <f t="shared" si="1"/>
        <v>70</v>
      </c>
    </row>
    <row r="129" spans="1:25">
      <c r="A129" s="32">
        <v>128</v>
      </c>
      <c r="B129" s="31">
        <v>3</v>
      </c>
      <c r="C129" s="31">
        <v>3</v>
      </c>
      <c r="D129" s="31">
        <v>2</v>
      </c>
      <c r="E129" s="31">
        <v>3</v>
      </c>
      <c r="F129" s="31">
        <v>3</v>
      </c>
      <c r="G129" s="31">
        <v>3</v>
      </c>
      <c r="H129" s="31">
        <v>3</v>
      </c>
      <c r="I129" s="31">
        <v>3</v>
      </c>
      <c r="J129" s="31">
        <v>3</v>
      </c>
      <c r="K129" s="31">
        <v>3</v>
      </c>
      <c r="L129" s="31">
        <v>2</v>
      </c>
      <c r="M129" s="31">
        <v>3</v>
      </c>
      <c r="N129" s="31">
        <v>3</v>
      </c>
      <c r="O129" s="31">
        <v>4</v>
      </c>
      <c r="P129" s="31">
        <v>3</v>
      </c>
      <c r="Q129" s="31">
        <v>3</v>
      </c>
      <c r="R129" s="31">
        <v>3</v>
      </c>
      <c r="S129" s="31">
        <v>3</v>
      </c>
      <c r="T129" s="31">
        <v>2</v>
      </c>
      <c r="U129" s="31">
        <v>4</v>
      </c>
      <c r="V129" s="31">
        <v>3</v>
      </c>
      <c r="W129" s="31">
        <v>2</v>
      </c>
      <c r="X129" s="31">
        <v>3</v>
      </c>
      <c r="Y129" s="30">
        <f t="shared" si="1"/>
        <v>67</v>
      </c>
    </row>
    <row r="130" spans="1:25">
      <c r="A130" s="32">
        <v>129</v>
      </c>
      <c r="B130" s="29">
        <v>3</v>
      </c>
      <c r="C130" s="29">
        <v>2</v>
      </c>
      <c r="D130" s="29">
        <v>3</v>
      </c>
      <c r="E130" s="29">
        <v>3</v>
      </c>
      <c r="F130" s="29">
        <v>3</v>
      </c>
      <c r="G130" s="29">
        <v>2</v>
      </c>
      <c r="H130" s="29">
        <v>3</v>
      </c>
      <c r="I130" s="29">
        <v>2</v>
      </c>
      <c r="J130" s="29">
        <v>3</v>
      </c>
      <c r="K130" s="29">
        <v>3</v>
      </c>
      <c r="L130" s="29">
        <v>3</v>
      </c>
      <c r="M130" s="29">
        <v>3</v>
      </c>
      <c r="N130" s="29">
        <v>3</v>
      </c>
      <c r="O130" s="29">
        <v>3</v>
      </c>
      <c r="P130" s="29">
        <v>3</v>
      </c>
      <c r="Q130" s="29">
        <v>3</v>
      </c>
      <c r="R130" s="29">
        <v>3</v>
      </c>
      <c r="S130" s="29">
        <v>2</v>
      </c>
      <c r="T130" s="29">
        <v>3</v>
      </c>
      <c r="U130" s="29">
        <v>3</v>
      </c>
      <c r="V130" s="29">
        <v>3</v>
      </c>
      <c r="W130" s="29">
        <v>2</v>
      </c>
      <c r="X130" s="29">
        <v>3</v>
      </c>
      <c r="Y130" s="30">
        <f t="shared" si="1"/>
        <v>64</v>
      </c>
    </row>
    <row r="131" spans="1:25">
      <c r="A131" s="32">
        <v>130</v>
      </c>
      <c r="B131" s="31">
        <v>4</v>
      </c>
      <c r="C131" s="31">
        <v>3</v>
      </c>
      <c r="D131" s="31">
        <v>3</v>
      </c>
      <c r="E131" s="31">
        <v>2</v>
      </c>
      <c r="F131" s="31">
        <v>3</v>
      </c>
      <c r="G131" s="31">
        <v>1</v>
      </c>
      <c r="H131" s="31">
        <v>3</v>
      </c>
      <c r="I131" s="31">
        <v>3</v>
      </c>
      <c r="J131" s="31">
        <v>2</v>
      </c>
      <c r="K131" s="31">
        <v>4</v>
      </c>
      <c r="L131" s="31">
        <v>1</v>
      </c>
      <c r="M131" s="31">
        <v>4</v>
      </c>
      <c r="N131" s="31">
        <v>2</v>
      </c>
      <c r="O131" s="31">
        <v>3</v>
      </c>
      <c r="P131" s="31">
        <v>2</v>
      </c>
      <c r="Q131" s="31">
        <v>1</v>
      </c>
      <c r="R131" s="31">
        <v>3</v>
      </c>
      <c r="S131" s="31">
        <v>3</v>
      </c>
      <c r="T131" s="31">
        <v>2</v>
      </c>
      <c r="U131" s="31">
        <v>3</v>
      </c>
      <c r="V131" s="31">
        <v>4</v>
      </c>
      <c r="W131" s="31">
        <v>2</v>
      </c>
      <c r="X131" s="31">
        <v>4</v>
      </c>
      <c r="Y131" s="30">
        <f t="shared" ref="Y131:Y152" si="2">SUM(B131:X131)</f>
        <v>62</v>
      </c>
    </row>
    <row r="132" spans="1:25">
      <c r="A132" s="32">
        <v>131</v>
      </c>
      <c r="B132" s="29">
        <v>3</v>
      </c>
      <c r="C132" s="29">
        <v>2</v>
      </c>
      <c r="D132" s="29">
        <v>3</v>
      </c>
      <c r="E132" s="29">
        <v>2</v>
      </c>
      <c r="F132" s="29">
        <v>3</v>
      </c>
      <c r="G132" s="29">
        <v>2</v>
      </c>
      <c r="H132" s="29">
        <v>2</v>
      </c>
      <c r="I132" s="29">
        <v>2</v>
      </c>
      <c r="J132" s="29">
        <v>2</v>
      </c>
      <c r="K132" s="29">
        <v>2</v>
      </c>
      <c r="L132" s="29">
        <v>2</v>
      </c>
      <c r="M132" s="29">
        <v>3</v>
      </c>
      <c r="N132" s="29">
        <v>3</v>
      </c>
      <c r="O132" s="29">
        <v>3</v>
      </c>
      <c r="P132" s="29">
        <v>2</v>
      </c>
      <c r="Q132" s="29">
        <v>3</v>
      </c>
      <c r="R132" s="29">
        <v>3</v>
      </c>
      <c r="S132" s="29">
        <v>3</v>
      </c>
      <c r="T132" s="29">
        <v>3</v>
      </c>
      <c r="U132" s="29">
        <v>2</v>
      </c>
      <c r="V132" s="29">
        <v>3</v>
      </c>
      <c r="W132" s="29">
        <v>2</v>
      </c>
      <c r="X132" s="29">
        <v>3</v>
      </c>
      <c r="Y132" s="30">
        <f t="shared" si="2"/>
        <v>58</v>
      </c>
    </row>
    <row r="133" spans="1:25">
      <c r="A133" s="32">
        <v>132</v>
      </c>
      <c r="B133" s="31">
        <v>4</v>
      </c>
      <c r="C133" s="31">
        <v>2</v>
      </c>
      <c r="D133" s="31">
        <v>3</v>
      </c>
      <c r="E133" s="31">
        <v>4</v>
      </c>
      <c r="F133" s="31">
        <v>4</v>
      </c>
      <c r="G133" s="31">
        <v>2</v>
      </c>
      <c r="H133" s="31">
        <v>2</v>
      </c>
      <c r="I133" s="31">
        <v>3</v>
      </c>
      <c r="J133" s="31">
        <v>3</v>
      </c>
      <c r="K133" s="31">
        <v>2</v>
      </c>
      <c r="L133" s="31">
        <v>3</v>
      </c>
      <c r="M133" s="31">
        <v>4</v>
      </c>
      <c r="N133" s="31">
        <v>4</v>
      </c>
      <c r="O133" s="31">
        <v>3</v>
      </c>
      <c r="P133" s="31">
        <v>3</v>
      </c>
      <c r="Q133" s="31">
        <v>3</v>
      </c>
      <c r="R133" s="31">
        <v>4</v>
      </c>
      <c r="S133" s="31">
        <v>3</v>
      </c>
      <c r="T133" s="31">
        <v>2</v>
      </c>
      <c r="U133" s="31">
        <v>3</v>
      </c>
      <c r="V133" s="31">
        <v>3</v>
      </c>
      <c r="W133" s="31">
        <v>2</v>
      </c>
      <c r="X133" s="31">
        <v>3</v>
      </c>
      <c r="Y133" s="30">
        <f t="shared" si="2"/>
        <v>69</v>
      </c>
    </row>
    <row r="134" spans="1:25">
      <c r="A134" s="32">
        <v>133</v>
      </c>
      <c r="B134" s="29">
        <v>3</v>
      </c>
      <c r="C134" s="29">
        <v>2</v>
      </c>
      <c r="D134" s="29">
        <v>3</v>
      </c>
      <c r="E134" s="29">
        <v>3</v>
      </c>
      <c r="F134" s="29">
        <v>3</v>
      </c>
      <c r="G134" s="29">
        <v>2</v>
      </c>
      <c r="H134" s="29">
        <v>3</v>
      </c>
      <c r="I134" s="29">
        <v>2</v>
      </c>
      <c r="J134" s="29">
        <v>2</v>
      </c>
      <c r="K134" s="29">
        <v>1</v>
      </c>
      <c r="L134" s="29">
        <v>1</v>
      </c>
      <c r="M134" s="29">
        <v>3</v>
      </c>
      <c r="N134" s="29">
        <v>3</v>
      </c>
      <c r="O134" s="29">
        <v>2</v>
      </c>
      <c r="P134" s="29">
        <v>2</v>
      </c>
      <c r="Q134" s="29">
        <v>3</v>
      </c>
      <c r="R134" s="29">
        <v>4</v>
      </c>
      <c r="S134" s="29">
        <v>2</v>
      </c>
      <c r="T134" s="29">
        <v>2</v>
      </c>
      <c r="U134" s="29">
        <v>3</v>
      </c>
      <c r="V134" s="29">
        <v>3</v>
      </c>
      <c r="W134" s="29">
        <v>1</v>
      </c>
      <c r="X134" s="29">
        <v>2</v>
      </c>
      <c r="Y134" s="30">
        <f t="shared" si="2"/>
        <v>55</v>
      </c>
    </row>
    <row r="135" spans="1:25">
      <c r="A135" s="32">
        <v>134</v>
      </c>
      <c r="B135" s="31">
        <v>4</v>
      </c>
      <c r="C135" s="31">
        <v>4</v>
      </c>
      <c r="D135" s="31">
        <v>3</v>
      </c>
      <c r="E135" s="31">
        <v>3</v>
      </c>
      <c r="F135" s="31">
        <v>4</v>
      </c>
      <c r="G135" s="31">
        <v>2</v>
      </c>
      <c r="H135" s="31">
        <v>1</v>
      </c>
      <c r="I135" s="31">
        <v>3</v>
      </c>
      <c r="J135" s="31">
        <v>3</v>
      </c>
      <c r="K135" s="31">
        <v>3</v>
      </c>
      <c r="L135" s="31">
        <v>2</v>
      </c>
      <c r="M135" s="31">
        <v>4</v>
      </c>
      <c r="N135" s="31">
        <v>3</v>
      </c>
      <c r="O135" s="31">
        <v>3</v>
      </c>
      <c r="P135" s="31">
        <v>3</v>
      </c>
      <c r="Q135" s="31">
        <v>4</v>
      </c>
      <c r="R135" s="31">
        <v>4</v>
      </c>
      <c r="S135" s="31">
        <v>3</v>
      </c>
      <c r="T135" s="31">
        <v>3</v>
      </c>
      <c r="U135" s="31">
        <v>4</v>
      </c>
      <c r="V135" s="31">
        <v>4</v>
      </c>
      <c r="W135" s="31">
        <v>2</v>
      </c>
      <c r="X135" s="31">
        <v>4</v>
      </c>
      <c r="Y135" s="30">
        <f t="shared" si="2"/>
        <v>73</v>
      </c>
    </row>
    <row r="136" spans="1:25">
      <c r="A136" s="32">
        <v>135</v>
      </c>
      <c r="B136" s="29">
        <v>4</v>
      </c>
      <c r="C136" s="29">
        <v>3</v>
      </c>
      <c r="D136" s="29">
        <v>3</v>
      </c>
      <c r="E136" s="29">
        <v>3</v>
      </c>
      <c r="F136" s="29">
        <v>3</v>
      </c>
      <c r="G136" s="29">
        <v>3</v>
      </c>
      <c r="H136" s="29">
        <v>3</v>
      </c>
      <c r="I136" s="29">
        <v>3</v>
      </c>
      <c r="J136" s="29">
        <v>3</v>
      </c>
      <c r="K136" s="29">
        <v>3</v>
      </c>
      <c r="L136" s="29">
        <v>3</v>
      </c>
      <c r="M136" s="29">
        <v>4</v>
      </c>
      <c r="N136" s="29">
        <v>3</v>
      </c>
      <c r="O136" s="29">
        <v>3</v>
      </c>
      <c r="P136" s="29">
        <v>3</v>
      </c>
      <c r="Q136" s="29">
        <v>3</v>
      </c>
      <c r="R136" s="29">
        <v>3</v>
      </c>
      <c r="S136" s="29">
        <v>3</v>
      </c>
      <c r="T136" s="29">
        <v>3</v>
      </c>
      <c r="U136" s="29">
        <v>3</v>
      </c>
      <c r="V136" s="29">
        <v>3</v>
      </c>
      <c r="W136" s="29">
        <v>3</v>
      </c>
      <c r="X136" s="29">
        <v>3</v>
      </c>
      <c r="Y136" s="30">
        <f t="shared" si="2"/>
        <v>71</v>
      </c>
    </row>
    <row r="137" spans="1:25">
      <c r="A137" s="32">
        <v>136</v>
      </c>
      <c r="B137" s="31">
        <v>4</v>
      </c>
      <c r="C137" s="31">
        <v>3</v>
      </c>
      <c r="D137" s="31">
        <v>3</v>
      </c>
      <c r="E137" s="31">
        <v>4</v>
      </c>
      <c r="F137" s="31">
        <v>4</v>
      </c>
      <c r="G137" s="31">
        <v>2</v>
      </c>
      <c r="H137" s="31">
        <v>3</v>
      </c>
      <c r="I137" s="31">
        <v>3</v>
      </c>
      <c r="J137" s="31">
        <v>4</v>
      </c>
      <c r="K137" s="31">
        <v>3</v>
      </c>
      <c r="L137" s="31">
        <v>2</v>
      </c>
      <c r="M137" s="31">
        <v>4</v>
      </c>
      <c r="N137" s="31">
        <v>3</v>
      </c>
      <c r="O137" s="31">
        <v>3</v>
      </c>
      <c r="P137" s="31">
        <v>3</v>
      </c>
      <c r="Q137" s="31">
        <v>4</v>
      </c>
      <c r="R137" s="31">
        <v>4</v>
      </c>
      <c r="S137" s="31">
        <v>3</v>
      </c>
      <c r="T137" s="31">
        <v>3</v>
      </c>
      <c r="U137" s="31">
        <v>4</v>
      </c>
      <c r="V137" s="31">
        <v>4</v>
      </c>
      <c r="W137" s="31">
        <v>3</v>
      </c>
      <c r="X137" s="31">
        <v>4</v>
      </c>
      <c r="Y137" s="30">
        <f t="shared" si="2"/>
        <v>77</v>
      </c>
    </row>
    <row r="138" spans="1:25">
      <c r="A138" s="32">
        <v>137</v>
      </c>
      <c r="B138" s="29">
        <v>4</v>
      </c>
      <c r="C138" s="29">
        <v>3</v>
      </c>
      <c r="D138" s="29">
        <v>3</v>
      </c>
      <c r="E138" s="29">
        <v>3</v>
      </c>
      <c r="F138" s="29">
        <v>4</v>
      </c>
      <c r="G138" s="29">
        <v>2</v>
      </c>
      <c r="H138" s="29">
        <v>2</v>
      </c>
      <c r="I138" s="29">
        <v>3</v>
      </c>
      <c r="J138" s="29">
        <v>3</v>
      </c>
      <c r="K138" s="29">
        <v>2</v>
      </c>
      <c r="L138" s="29">
        <v>3</v>
      </c>
      <c r="M138" s="29">
        <v>4</v>
      </c>
      <c r="N138" s="29">
        <v>4</v>
      </c>
      <c r="O138" s="29">
        <v>3</v>
      </c>
      <c r="P138" s="29">
        <v>3</v>
      </c>
      <c r="Q138" s="29">
        <v>3</v>
      </c>
      <c r="R138" s="29">
        <v>3</v>
      </c>
      <c r="S138" s="29">
        <v>2</v>
      </c>
      <c r="T138" s="29">
        <v>2</v>
      </c>
      <c r="U138" s="29">
        <v>2</v>
      </c>
      <c r="V138" s="29">
        <v>2</v>
      </c>
      <c r="W138" s="29">
        <v>2</v>
      </c>
      <c r="X138" s="29">
        <v>3</v>
      </c>
      <c r="Y138" s="30">
        <f t="shared" si="2"/>
        <v>65</v>
      </c>
    </row>
    <row r="139" spans="1:25">
      <c r="A139" s="32">
        <v>138</v>
      </c>
      <c r="B139" s="31">
        <v>4</v>
      </c>
      <c r="C139" s="31">
        <v>2</v>
      </c>
      <c r="D139" s="31">
        <v>4</v>
      </c>
      <c r="E139" s="31">
        <v>4</v>
      </c>
      <c r="F139" s="31">
        <v>4</v>
      </c>
      <c r="G139" s="31">
        <v>3</v>
      </c>
      <c r="H139" s="31">
        <v>4</v>
      </c>
      <c r="I139" s="31">
        <v>3</v>
      </c>
      <c r="J139" s="31">
        <v>4</v>
      </c>
      <c r="K139" s="31">
        <v>3</v>
      </c>
      <c r="L139" s="31">
        <v>4</v>
      </c>
      <c r="M139" s="31">
        <v>4</v>
      </c>
      <c r="N139" s="31">
        <v>4</v>
      </c>
      <c r="O139" s="31">
        <v>4</v>
      </c>
      <c r="P139" s="31">
        <v>4</v>
      </c>
      <c r="Q139" s="31">
        <v>4</v>
      </c>
      <c r="R139" s="31">
        <v>4</v>
      </c>
      <c r="S139" s="31">
        <v>3</v>
      </c>
      <c r="T139" s="31">
        <v>3</v>
      </c>
      <c r="U139" s="31">
        <v>4</v>
      </c>
      <c r="V139" s="31">
        <v>4</v>
      </c>
      <c r="W139" s="31">
        <v>3</v>
      </c>
      <c r="X139" s="31">
        <v>4</v>
      </c>
      <c r="Y139" s="30">
        <f t="shared" si="2"/>
        <v>84</v>
      </c>
    </row>
    <row r="140" spans="1:25">
      <c r="A140" s="32">
        <v>139</v>
      </c>
      <c r="B140" s="29">
        <v>3</v>
      </c>
      <c r="C140" s="29">
        <v>2</v>
      </c>
      <c r="D140" s="29">
        <v>3</v>
      </c>
      <c r="E140" s="29">
        <v>3</v>
      </c>
      <c r="F140" s="29">
        <v>3</v>
      </c>
      <c r="G140" s="29">
        <v>3</v>
      </c>
      <c r="H140" s="29">
        <v>3</v>
      </c>
      <c r="I140" s="29">
        <v>3</v>
      </c>
      <c r="J140" s="29">
        <v>3</v>
      </c>
      <c r="K140" s="29">
        <v>3</v>
      </c>
      <c r="L140" s="29">
        <v>3</v>
      </c>
      <c r="M140" s="29">
        <v>3</v>
      </c>
      <c r="N140" s="29">
        <v>3</v>
      </c>
      <c r="O140" s="29">
        <v>3</v>
      </c>
      <c r="P140" s="29">
        <v>3</v>
      </c>
      <c r="Q140" s="29">
        <v>3</v>
      </c>
      <c r="R140" s="29">
        <v>3</v>
      </c>
      <c r="S140" s="29">
        <v>2</v>
      </c>
      <c r="T140" s="29">
        <v>3</v>
      </c>
      <c r="U140" s="29">
        <v>3</v>
      </c>
      <c r="V140" s="29">
        <v>3</v>
      </c>
      <c r="W140" s="29">
        <v>2</v>
      </c>
      <c r="X140" s="29">
        <v>3</v>
      </c>
      <c r="Y140" s="30">
        <f t="shared" si="2"/>
        <v>66</v>
      </c>
    </row>
    <row r="141" spans="1:25">
      <c r="A141" s="32">
        <v>140</v>
      </c>
      <c r="B141" s="31">
        <v>3</v>
      </c>
      <c r="C141" s="31">
        <v>3</v>
      </c>
      <c r="D141" s="31">
        <v>4</v>
      </c>
      <c r="E141" s="31">
        <v>3</v>
      </c>
      <c r="F141" s="31">
        <v>3</v>
      </c>
      <c r="G141" s="31">
        <v>2</v>
      </c>
      <c r="H141" s="31">
        <v>2</v>
      </c>
      <c r="I141" s="31">
        <v>3</v>
      </c>
      <c r="J141" s="31">
        <v>3</v>
      </c>
      <c r="K141" s="31">
        <v>4</v>
      </c>
      <c r="L141" s="31">
        <v>3</v>
      </c>
      <c r="M141" s="31">
        <v>3</v>
      </c>
      <c r="N141" s="31">
        <v>3</v>
      </c>
      <c r="O141" s="31">
        <v>4</v>
      </c>
      <c r="P141" s="31">
        <v>2</v>
      </c>
      <c r="Q141" s="31">
        <v>3</v>
      </c>
      <c r="R141" s="31">
        <v>3</v>
      </c>
      <c r="S141" s="31">
        <v>2</v>
      </c>
      <c r="T141" s="31">
        <v>3</v>
      </c>
      <c r="U141" s="31">
        <v>3</v>
      </c>
      <c r="V141" s="31">
        <v>4</v>
      </c>
      <c r="W141" s="31">
        <v>2</v>
      </c>
      <c r="X141" s="31">
        <v>4</v>
      </c>
      <c r="Y141" s="30">
        <f t="shared" si="2"/>
        <v>69</v>
      </c>
    </row>
    <row r="142" spans="1:25">
      <c r="A142" s="32">
        <v>141</v>
      </c>
      <c r="B142" s="29">
        <v>3</v>
      </c>
      <c r="C142" s="29">
        <v>3</v>
      </c>
      <c r="D142" s="29">
        <v>3</v>
      </c>
      <c r="E142" s="29">
        <v>3</v>
      </c>
      <c r="F142" s="29">
        <v>3</v>
      </c>
      <c r="G142" s="29">
        <v>2</v>
      </c>
      <c r="H142" s="29">
        <v>3</v>
      </c>
      <c r="I142" s="29">
        <v>3</v>
      </c>
      <c r="J142" s="29">
        <v>3</v>
      </c>
      <c r="K142" s="29">
        <v>3</v>
      </c>
      <c r="L142" s="29">
        <v>3</v>
      </c>
      <c r="M142" s="29">
        <v>3</v>
      </c>
      <c r="N142" s="29">
        <v>3</v>
      </c>
      <c r="O142" s="29">
        <v>3</v>
      </c>
      <c r="P142" s="29">
        <v>3</v>
      </c>
      <c r="Q142" s="29">
        <v>3</v>
      </c>
      <c r="R142" s="29">
        <v>3</v>
      </c>
      <c r="S142" s="29">
        <v>4</v>
      </c>
      <c r="T142" s="29">
        <v>2</v>
      </c>
      <c r="U142" s="29">
        <v>3</v>
      </c>
      <c r="V142" s="29">
        <v>3</v>
      </c>
      <c r="W142" s="29">
        <v>3</v>
      </c>
      <c r="X142" s="29">
        <v>3</v>
      </c>
      <c r="Y142" s="30">
        <f t="shared" si="2"/>
        <v>68</v>
      </c>
    </row>
    <row r="143" spans="1:25">
      <c r="A143" s="32">
        <v>142</v>
      </c>
      <c r="B143" s="31">
        <v>4</v>
      </c>
      <c r="C143" s="31">
        <v>4</v>
      </c>
      <c r="D143" s="31">
        <v>4</v>
      </c>
      <c r="E143" s="31">
        <v>4</v>
      </c>
      <c r="F143" s="31">
        <v>4</v>
      </c>
      <c r="G143" s="31">
        <v>4</v>
      </c>
      <c r="H143" s="31">
        <v>3</v>
      </c>
      <c r="I143" s="31">
        <v>3</v>
      </c>
      <c r="J143" s="31">
        <v>4</v>
      </c>
      <c r="K143" s="31">
        <v>3</v>
      </c>
      <c r="L143" s="31">
        <v>2</v>
      </c>
      <c r="M143" s="31">
        <v>4</v>
      </c>
      <c r="N143" s="31">
        <v>4</v>
      </c>
      <c r="O143" s="31">
        <v>2</v>
      </c>
      <c r="P143" s="31">
        <v>4</v>
      </c>
      <c r="Q143" s="31">
        <v>4</v>
      </c>
      <c r="R143" s="31">
        <v>4</v>
      </c>
      <c r="S143" s="31">
        <v>3</v>
      </c>
      <c r="T143" s="31">
        <v>2</v>
      </c>
      <c r="U143" s="31">
        <v>2</v>
      </c>
      <c r="V143" s="31">
        <v>3</v>
      </c>
      <c r="W143" s="31">
        <v>2</v>
      </c>
      <c r="X143" s="31">
        <v>1</v>
      </c>
      <c r="Y143" s="30">
        <f t="shared" si="2"/>
        <v>74</v>
      </c>
    </row>
    <row r="144" spans="1:25">
      <c r="A144" s="32">
        <v>143</v>
      </c>
      <c r="B144" s="29">
        <v>4</v>
      </c>
      <c r="C144" s="29">
        <v>4</v>
      </c>
      <c r="D144" s="29">
        <v>3</v>
      </c>
      <c r="E144" s="29">
        <v>3</v>
      </c>
      <c r="F144" s="29">
        <v>4</v>
      </c>
      <c r="G144" s="29">
        <v>3</v>
      </c>
      <c r="H144" s="29">
        <v>3</v>
      </c>
      <c r="I144" s="29">
        <v>2</v>
      </c>
      <c r="J144" s="29">
        <v>3</v>
      </c>
      <c r="K144" s="29">
        <v>3</v>
      </c>
      <c r="L144" s="29">
        <v>3</v>
      </c>
      <c r="M144" s="29">
        <v>4</v>
      </c>
      <c r="N144" s="29">
        <v>3</v>
      </c>
      <c r="O144" s="29">
        <v>3</v>
      </c>
      <c r="P144" s="29">
        <v>3</v>
      </c>
      <c r="Q144" s="29">
        <v>3</v>
      </c>
      <c r="R144" s="29">
        <v>4</v>
      </c>
      <c r="S144" s="29">
        <v>3</v>
      </c>
      <c r="T144" s="29">
        <v>3</v>
      </c>
      <c r="U144" s="29">
        <v>3</v>
      </c>
      <c r="V144" s="29">
        <v>4</v>
      </c>
      <c r="W144" s="29">
        <v>3</v>
      </c>
      <c r="X144" s="29">
        <v>2</v>
      </c>
      <c r="Y144" s="30">
        <f t="shared" si="2"/>
        <v>73</v>
      </c>
    </row>
    <row r="145" spans="1:25">
      <c r="A145" s="32">
        <v>144</v>
      </c>
      <c r="B145" s="31">
        <v>4</v>
      </c>
      <c r="C145" s="31">
        <v>3</v>
      </c>
      <c r="D145" s="31">
        <v>3</v>
      </c>
      <c r="E145" s="31">
        <v>2</v>
      </c>
      <c r="F145" s="31">
        <v>3</v>
      </c>
      <c r="G145" s="31">
        <v>1</v>
      </c>
      <c r="H145" s="31">
        <v>3</v>
      </c>
      <c r="I145" s="31">
        <v>2</v>
      </c>
      <c r="J145" s="31">
        <v>2</v>
      </c>
      <c r="K145" s="31">
        <v>2</v>
      </c>
      <c r="L145" s="31">
        <v>2</v>
      </c>
      <c r="M145" s="31">
        <v>4</v>
      </c>
      <c r="N145" s="31">
        <v>3</v>
      </c>
      <c r="O145" s="31">
        <v>3</v>
      </c>
      <c r="P145" s="31">
        <v>2</v>
      </c>
      <c r="Q145" s="31">
        <v>3</v>
      </c>
      <c r="R145" s="31">
        <v>2</v>
      </c>
      <c r="S145" s="31">
        <v>3</v>
      </c>
      <c r="T145" s="31">
        <v>3</v>
      </c>
      <c r="U145" s="31">
        <v>3</v>
      </c>
      <c r="V145" s="31">
        <v>3</v>
      </c>
      <c r="W145" s="31">
        <v>2</v>
      </c>
      <c r="X145" s="31">
        <v>2</v>
      </c>
      <c r="Y145" s="30">
        <f t="shared" si="2"/>
        <v>60</v>
      </c>
    </row>
    <row r="146" spans="1:25">
      <c r="A146" s="32">
        <v>145</v>
      </c>
      <c r="B146" s="29">
        <v>4</v>
      </c>
      <c r="C146" s="29">
        <v>4</v>
      </c>
      <c r="D146" s="29">
        <v>3</v>
      </c>
      <c r="E146" s="29">
        <v>3</v>
      </c>
      <c r="F146" s="29">
        <v>3</v>
      </c>
      <c r="G146" s="29">
        <v>3</v>
      </c>
      <c r="H146" s="29">
        <v>2</v>
      </c>
      <c r="I146" s="29">
        <v>2</v>
      </c>
      <c r="J146" s="29">
        <v>3</v>
      </c>
      <c r="K146" s="29">
        <v>2</v>
      </c>
      <c r="L146" s="29">
        <v>3</v>
      </c>
      <c r="M146" s="29">
        <v>4</v>
      </c>
      <c r="N146" s="29">
        <v>3</v>
      </c>
      <c r="O146" s="29">
        <v>3</v>
      </c>
      <c r="P146" s="29">
        <v>3</v>
      </c>
      <c r="Q146" s="29">
        <v>3</v>
      </c>
      <c r="R146" s="29">
        <v>3</v>
      </c>
      <c r="S146" s="29">
        <v>3</v>
      </c>
      <c r="T146" s="29">
        <v>3</v>
      </c>
      <c r="U146" s="29">
        <v>3</v>
      </c>
      <c r="V146" s="29">
        <v>3</v>
      </c>
      <c r="W146" s="29">
        <v>3</v>
      </c>
      <c r="X146" s="29">
        <v>3</v>
      </c>
      <c r="Y146" s="30">
        <f t="shared" si="2"/>
        <v>69</v>
      </c>
    </row>
    <row r="147" spans="1:25">
      <c r="A147" s="32">
        <v>146</v>
      </c>
      <c r="B147" s="31">
        <v>3</v>
      </c>
      <c r="C147" s="31">
        <v>3</v>
      </c>
      <c r="D147" s="31">
        <v>3</v>
      </c>
      <c r="E147" s="31">
        <v>3</v>
      </c>
      <c r="F147" s="31">
        <v>2</v>
      </c>
      <c r="G147" s="31">
        <v>2</v>
      </c>
      <c r="H147" s="31">
        <v>2</v>
      </c>
      <c r="I147" s="31">
        <v>3</v>
      </c>
      <c r="J147" s="31">
        <v>2</v>
      </c>
      <c r="K147" s="31">
        <v>3</v>
      </c>
      <c r="L147" s="31">
        <v>3</v>
      </c>
      <c r="M147" s="31">
        <v>3</v>
      </c>
      <c r="N147" s="31">
        <v>3</v>
      </c>
      <c r="O147" s="31">
        <v>3</v>
      </c>
      <c r="P147" s="31">
        <v>2</v>
      </c>
      <c r="Q147" s="31">
        <v>3</v>
      </c>
      <c r="R147" s="31">
        <v>3</v>
      </c>
      <c r="S147" s="31">
        <v>3</v>
      </c>
      <c r="T147" s="31">
        <v>2</v>
      </c>
      <c r="U147" s="31">
        <v>3</v>
      </c>
      <c r="V147" s="31">
        <v>3</v>
      </c>
      <c r="W147" s="31">
        <v>2</v>
      </c>
      <c r="X147" s="31">
        <v>2</v>
      </c>
      <c r="Y147" s="30">
        <f t="shared" si="2"/>
        <v>61</v>
      </c>
    </row>
    <row r="148" spans="1:25">
      <c r="A148" s="32">
        <v>147</v>
      </c>
      <c r="B148" s="29">
        <v>3</v>
      </c>
      <c r="C148" s="29">
        <v>2</v>
      </c>
      <c r="D148" s="29">
        <v>3</v>
      </c>
      <c r="E148" s="29">
        <v>2</v>
      </c>
      <c r="F148" s="29">
        <v>2</v>
      </c>
      <c r="G148" s="29">
        <v>1</v>
      </c>
      <c r="H148" s="29">
        <v>3</v>
      </c>
      <c r="I148" s="29">
        <v>2</v>
      </c>
      <c r="J148" s="29">
        <v>2</v>
      </c>
      <c r="K148" s="29">
        <v>2</v>
      </c>
      <c r="L148" s="29">
        <v>2</v>
      </c>
      <c r="M148" s="29">
        <v>3</v>
      </c>
      <c r="N148" s="29">
        <v>3</v>
      </c>
      <c r="O148" s="29">
        <v>3</v>
      </c>
      <c r="P148" s="29">
        <v>2</v>
      </c>
      <c r="Q148" s="29">
        <v>3</v>
      </c>
      <c r="R148" s="29">
        <v>3</v>
      </c>
      <c r="S148" s="29">
        <v>3</v>
      </c>
      <c r="T148" s="29">
        <v>2</v>
      </c>
      <c r="U148" s="29">
        <v>3</v>
      </c>
      <c r="V148" s="29">
        <v>3</v>
      </c>
      <c r="W148" s="29">
        <v>2</v>
      </c>
      <c r="X148" s="29">
        <v>2</v>
      </c>
      <c r="Y148" s="30">
        <f t="shared" si="2"/>
        <v>56</v>
      </c>
    </row>
    <row r="149" spans="1:25">
      <c r="A149" s="32">
        <v>148</v>
      </c>
      <c r="B149" s="31">
        <v>3</v>
      </c>
      <c r="C149" s="31">
        <v>3</v>
      </c>
      <c r="D149" s="31">
        <v>3</v>
      </c>
      <c r="E149" s="31">
        <v>3</v>
      </c>
      <c r="F149" s="31">
        <v>3</v>
      </c>
      <c r="G149" s="31">
        <v>2</v>
      </c>
      <c r="H149" s="31">
        <v>3</v>
      </c>
      <c r="I149" s="31">
        <v>3</v>
      </c>
      <c r="J149" s="31">
        <v>3</v>
      </c>
      <c r="K149" s="31">
        <v>3</v>
      </c>
      <c r="L149" s="31">
        <v>2</v>
      </c>
      <c r="M149" s="31">
        <v>3</v>
      </c>
      <c r="N149" s="31">
        <v>3</v>
      </c>
      <c r="O149" s="31">
        <v>3</v>
      </c>
      <c r="P149" s="31">
        <v>3</v>
      </c>
      <c r="Q149" s="31">
        <v>3</v>
      </c>
      <c r="R149" s="31">
        <v>3</v>
      </c>
      <c r="S149" s="31">
        <v>2</v>
      </c>
      <c r="T149" s="31">
        <v>2</v>
      </c>
      <c r="U149" s="31">
        <v>2</v>
      </c>
      <c r="V149" s="31">
        <v>3</v>
      </c>
      <c r="W149" s="31">
        <v>3</v>
      </c>
      <c r="X149" s="31">
        <v>3</v>
      </c>
      <c r="Y149" s="30">
        <f t="shared" si="2"/>
        <v>64</v>
      </c>
    </row>
    <row r="150" spans="1:25">
      <c r="A150" s="32">
        <v>149</v>
      </c>
      <c r="B150" s="29">
        <v>3</v>
      </c>
      <c r="C150" s="29">
        <v>3</v>
      </c>
      <c r="D150" s="29">
        <v>3</v>
      </c>
      <c r="E150" s="29">
        <v>3</v>
      </c>
      <c r="F150" s="29">
        <v>3</v>
      </c>
      <c r="G150" s="29">
        <v>3</v>
      </c>
      <c r="H150" s="29">
        <v>2</v>
      </c>
      <c r="I150" s="29">
        <v>3</v>
      </c>
      <c r="J150" s="29">
        <v>3</v>
      </c>
      <c r="K150" s="29">
        <v>2</v>
      </c>
      <c r="L150" s="29">
        <v>2</v>
      </c>
      <c r="M150" s="29">
        <v>3</v>
      </c>
      <c r="N150" s="29">
        <v>3</v>
      </c>
      <c r="O150" s="29">
        <v>3</v>
      </c>
      <c r="P150" s="29">
        <v>3</v>
      </c>
      <c r="Q150" s="29">
        <v>3</v>
      </c>
      <c r="R150" s="29">
        <v>3</v>
      </c>
      <c r="S150" s="29">
        <v>3</v>
      </c>
      <c r="T150" s="29">
        <v>2</v>
      </c>
      <c r="U150" s="29">
        <v>3</v>
      </c>
      <c r="V150" s="29">
        <v>3</v>
      </c>
      <c r="W150" s="29">
        <v>2</v>
      </c>
      <c r="X150" s="29">
        <v>3</v>
      </c>
      <c r="Y150" s="30">
        <f t="shared" si="2"/>
        <v>64</v>
      </c>
    </row>
    <row r="151" spans="1:25">
      <c r="A151" s="32">
        <v>150</v>
      </c>
      <c r="B151" s="31">
        <v>3</v>
      </c>
      <c r="C151" s="31">
        <v>3</v>
      </c>
      <c r="D151" s="31">
        <v>3</v>
      </c>
      <c r="E151" s="31">
        <v>3</v>
      </c>
      <c r="F151" s="31">
        <v>3</v>
      </c>
      <c r="G151" s="31">
        <v>3</v>
      </c>
      <c r="H151" s="31">
        <v>3</v>
      </c>
      <c r="I151" s="31">
        <v>2</v>
      </c>
      <c r="J151" s="31">
        <v>3</v>
      </c>
      <c r="K151" s="31">
        <v>2</v>
      </c>
      <c r="L151" s="31">
        <v>3</v>
      </c>
      <c r="M151" s="31">
        <v>3</v>
      </c>
      <c r="N151" s="31">
        <v>3</v>
      </c>
      <c r="O151" s="31">
        <v>3</v>
      </c>
      <c r="P151" s="31">
        <v>3</v>
      </c>
      <c r="Q151" s="31">
        <v>3</v>
      </c>
      <c r="R151" s="31">
        <v>3</v>
      </c>
      <c r="S151" s="31">
        <v>3</v>
      </c>
      <c r="T151" s="31">
        <v>2</v>
      </c>
      <c r="U151" s="31">
        <v>3</v>
      </c>
      <c r="V151" s="31">
        <v>3</v>
      </c>
      <c r="W151" s="31">
        <v>3</v>
      </c>
      <c r="X151" s="31">
        <v>3</v>
      </c>
      <c r="Y151" s="30">
        <f t="shared" si="2"/>
        <v>66</v>
      </c>
    </row>
    <row r="152" spans="1:25">
      <c r="A152" s="32">
        <v>151</v>
      </c>
      <c r="B152" s="29">
        <v>3</v>
      </c>
      <c r="C152" s="29">
        <v>3</v>
      </c>
      <c r="D152" s="29">
        <v>3</v>
      </c>
      <c r="E152" s="29">
        <v>3</v>
      </c>
      <c r="F152" s="29">
        <v>3</v>
      </c>
      <c r="G152" s="29">
        <v>3</v>
      </c>
      <c r="H152" s="29">
        <v>3</v>
      </c>
      <c r="I152" s="29">
        <v>3</v>
      </c>
      <c r="J152" s="29">
        <v>3</v>
      </c>
      <c r="K152" s="29">
        <v>3</v>
      </c>
      <c r="L152" s="29">
        <v>3</v>
      </c>
      <c r="M152" s="29">
        <v>3</v>
      </c>
      <c r="N152" s="29">
        <v>3</v>
      </c>
      <c r="O152" s="29">
        <v>2</v>
      </c>
      <c r="P152" s="29">
        <v>3</v>
      </c>
      <c r="Q152" s="29">
        <v>3</v>
      </c>
      <c r="R152" s="29">
        <v>3</v>
      </c>
      <c r="S152" s="29">
        <v>2</v>
      </c>
      <c r="T152" s="29">
        <v>3</v>
      </c>
      <c r="U152" s="29">
        <v>3</v>
      </c>
      <c r="V152" s="29">
        <v>3</v>
      </c>
      <c r="W152" s="29">
        <v>2</v>
      </c>
      <c r="X152" s="29">
        <v>3</v>
      </c>
      <c r="Y152" s="30">
        <f t="shared" si="2"/>
        <v>66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C81C-D845-47B9-8386-1940BBE095F6}">
  <dimension ref="A1:AH153"/>
  <sheetViews>
    <sheetView topLeftCell="A123" workbookViewId="0">
      <selection activeCell="B2" sqref="B2:Y153"/>
    </sheetView>
  </sheetViews>
  <sheetFormatPr defaultRowHeight="12.75"/>
  <cols>
    <col min="1" max="1" width="4" bestFit="1" customWidth="1"/>
    <col min="2" max="10" width="2" bestFit="1" customWidth="1"/>
    <col min="11" max="24" width="3" bestFit="1" customWidth="1"/>
    <col min="25" max="25" width="5" bestFit="1" customWidth="1"/>
    <col min="30" max="30" width="27.5703125" customWidth="1"/>
    <col min="32" max="32" width="20" customWidth="1"/>
  </cols>
  <sheetData>
    <row r="1" spans="1:34">
      <c r="A1" s="111" t="s">
        <v>688</v>
      </c>
      <c r="B1" s="111" t="s">
        <v>687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 t="s">
        <v>689</v>
      </c>
    </row>
    <row r="2" spans="1:34">
      <c r="A2" s="111"/>
      <c r="B2" s="54">
        <v>1</v>
      </c>
      <c r="C2" s="54">
        <v>2</v>
      </c>
      <c r="D2" s="54">
        <v>3</v>
      </c>
      <c r="E2" s="54">
        <v>4</v>
      </c>
      <c r="F2" s="54">
        <v>5</v>
      </c>
      <c r="G2" s="54">
        <v>6</v>
      </c>
      <c r="H2" s="54">
        <v>7</v>
      </c>
      <c r="I2" s="54">
        <v>8</v>
      </c>
      <c r="J2" s="54">
        <v>9</v>
      </c>
      <c r="K2" s="54">
        <v>10</v>
      </c>
      <c r="L2" s="54">
        <v>11</v>
      </c>
      <c r="M2" s="54">
        <v>12</v>
      </c>
      <c r="N2" s="54">
        <v>13</v>
      </c>
      <c r="O2" s="54">
        <v>14</v>
      </c>
      <c r="P2" s="54">
        <v>15</v>
      </c>
      <c r="Q2" s="54">
        <v>16</v>
      </c>
      <c r="R2" s="54">
        <v>17</v>
      </c>
      <c r="S2" s="54">
        <v>18</v>
      </c>
      <c r="T2" s="54">
        <v>19</v>
      </c>
      <c r="U2" s="54">
        <v>20</v>
      </c>
      <c r="V2" s="54">
        <v>21</v>
      </c>
      <c r="W2" s="54">
        <v>22</v>
      </c>
      <c r="X2" s="54">
        <v>23</v>
      </c>
      <c r="Y2" s="54" t="s">
        <v>686</v>
      </c>
      <c r="Z2" s="111"/>
      <c r="AC2" s="111" t="s">
        <v>693</v>
      </c>
      <c r="AD2" s="111"/>
      <c r="AF2" s="111" t="s">
        <v>699</v>
      </c>
      <c r="AG2" s="111"/>
    </row>
    <row r="3" spans="1:34">
      <c r="A3" s="63">
        <f>ROW()-ROW(A2)</f>
        <v>1</v>
      </c>
      <c r="B3" s="64">
        <v>4</v>
      </c>
      <c r="C3" s="64">
        <v>3</v>
      </c>
      <c r="D3" s="64">
        <v>3</v>
      </c>
      <c r="E3" s="64">
        <v>4</v>
      </c>
      <c r="F3" s="64">
        <v>4</v>
      </c>
      <c r="G3" s="64">
        <v>3</v>
      </c>
      <c r="H3" s="64">
        <v>3</v>
      </c>
      <c r="I3" s="64">
        <v>3</v>
      </c>
      <c r="J3" s="64">
        <v>4</v>
      </c>
      <c r="K3" s="64">
        <v>3</v>
      </c>
      <c r="L3" s="64">
        <v>3</v>
      </c>
      <c r="M3" s="64">
        <v>4</v>
      </c>
      <c r="N3" s="64">
        <v>4</v>
      </c>
      <c r="O3" s="64">
        <v>3</v>
      </c>
      <c r="P3" s="64">
        <v>4</v>
      </c>
      <c r="Q3" s="64">
        <v>4</v>
      </c>
      <c r="R3" s="64">
        <v>4</v>
      </c>
      <c r="S3" s="64">
        <v>2</v>
      </c>
      <c r="T3" s="64">
        <v>3</v>
      </c>
      <c r="U3" s="64">
        <v>3</v>
      </c>
      <c r="V3" s="64">
        <v>3</v>
      </c>
      <c r="W3" s="64">
        <v>3</v>
      </c>
      <c r="X3" s="64">
        <v>4</v>
      </c>
      <c r="Y3" s="65">
        <f>SUM(B3:X3)</f>
        <v>78</v>
      </c>
      <c r="Z3" s="63" t="str">
        <f>IF(Y3&lt;61,"RENDAH",IF(Y3&lt;77,"SEDANG",IF(Y3&gt;77,"TINGGI")))</f>
        <v>TINGGI</v>
      </c>
      <c r="AC3" s="30" t="s">
        <v>690</v>
      </c>
      <c r="AD3" s="55" t="s">
        <v>701</v>
      </c>
      <c r="AF3" s="30" t="s">
        <v>695</v>
      </c>
      <c r="AG3" s="30">
        <f>AVERAGE(Y3:Y153)</f>
        <v>69.344370860927157</v>
      </c>
    </row>
    <row r="4" spans="1:34" s="84" customFormat="1">
      <c r="A4" s="81">
        <v>2</v>
      </c>
      <c r="B4" s="82">
        <v>3</v>
      </c>
      <c r="C4" s="82">
        <v>1</v>
      </c>
      <c r="D4" s="82">
        <v>3</v>
      </c>
      <c r="E4" s="82">
        <v>3</v>
      </c>
      <c r="F4" s="82">
        <v>3</v>
      </c>
      <c r="G4" s="82">
        <v>2</v>
      </c>
      <c r="H4" s="82">
        <v>2</v>
      </c>
      <c r="I4" s="82">
        <v>2</v>
      </c>
      <c r="J4" s="82">
        <v>2</v>
      </c>
      <c r="K4" s="82">
        <v>2</v>
      </c>
      <c r="L4" s="82">
        <v>2</v>
      </c>
      <c r="M4" s="82">
        <v>3</v>
      </c>
      <c r="N4" s="82">
        <v>3</v>
      </c>
      <c r="O4" s="82">
        <v>3</v>
      </c>
      <c r="P4" s="82">
        <v>3</v>
      </c>
      <c r="Q4" s="82">
        <v>3</v>
      </c>
      <c r="R4" s="82">
        <v>3</v>
      </c>
      <c r="S4" s="82">
        <v>2</v>
      </c>
      <c r="T4" s="82">
        <v>2</v>
      </c>
      <c r="U4" s="82">
        <v>3</v>
      </c>
      <c r="V4" s="82">
        <v>3</v>
      </c>
      <c r="W4" s="82">
        <v>2</v>
      </c>
      <c r="X4" s="82">
        <v>3</v>
      </c>
      <c r="Y4" s="83">
        <f t="shared" ref="Y4:Y67" si="0">SUM(B4:X4)</f>
        <v>58</v>
      </c>
      <c r="Z4" s="81" t="str">
        <f t="shared" ref="Z4:Z67" si="1">IF(Y4&lt;61,"RENDAH",IF(Y4&lt;77,"SEDANG",IF(Y4&gt;77,"TINGGI")))</f>
        <v>RENDAH</v>
      </c>
      <c r="AC4" s="83" t="s">
        <v>691</v>
      </c>
      <c r="AD4" s="85" t="s">
        <v>702</v>
      </c>
      <c r="AF4" s="83" t="s">
        <v>696</v>
      </c>
      <c r="AG4" s="83">
        <f>STDEV(Y3:Y153)</f>
        <v>7.9641248589039657</v>
      </c>
    </row>
    <row r="5" spans="1:34">
      <c r="A5" s="32">
        <v>3</v>
      </c>
      <c r="B5" s="29">
        <v>4</v>
      </c>
      <c r="C5" s="29">
        <v>3</v>
      </c>
      <c r="D5" s="29">
        <v>3</v>
      </c>
      <c r="E5" s="29">
        <v>3</v>
      </c>
      <c r="F5" s="29">
        <v>3</v>
      </c>
      <c r="G5" s="29">
        <v>2</v>
      </c>
      <c r="H5" s="29">
        <v>3</v>
      </c>
      <c r="I5" s="29">
        <v>4</v>
      </c>
      <c r="J5" s="29">
        <v>4</v>
      </c>
      <c r="K5" s="29">
        <v>3</v>
      </c>
      <c r="L5" s="29">
        <v>3</v>
      </c>
      <c r="M5" s="29">
        <v>4</v>
      </c>
      <c r="N5" s="29">
        <v>4</v>
      </c>
      <c r="O5" s="29">
        <v>3</v>
      </c>
      <c r="P5" s="29">
        <v>3</v>
      </c>
      <c r="Q5" s="29">
        <v>3</v>
      </c>
      <c r="R5" s="29">
        <v>4</v>
      </c>
      <c r="S5" s="29">
        <v>3</v>
      </c>
      <c r="T5" s="29">
        <v>3</v>
      </c>
      <c r="U5" s="29">
        <v>3</v>
      </c>
      <c r="V5" s="29">
        <v>3</v>
      </c>
      <c r="W5" s="29">
        <v>3</v>
      </c>
      <c r="X5" s="29">
        <v>3</v>
      </c>
      <c r="Y5" s="30">
        <f t="shared" si="0"/>
        <v>74</v>
      </c>
      <c r="Z5" s="55" t="str">
        <f t="shared" si="1"/>
        <v>SEDANG</v>
      </c>
      <c r="AC5" s="30" t="s">
        <v>692</v>
      </c>
      <c r="AD5" s="56" t="s">
        <v>703</v>
      </c>
      <c r="AF5" s="30" t="s">
        <v>697</v>
      </c>
      <c r="AG5" s="30">
        <f>AG3-AG4</f>
        <v>61.380246002023192</v>
      </c>
    </row>
    <row r="6" spans="1:34">
      <c r="A6" s="63">
        <v>4</v>
      </c>
      <c r="B6" s="66">
        <v>4</v>
      </c>
      <c r="C6" s="66">
        <v>3</v>
      </c>
      <c r="D6" s="66">
        <v>3</v>
      </c>
      <c r="E6" s="66">
        <v>4</v>
      </c>
      <c r="F6" s="66">
        <v>4</v>
      </c>
      <c r="G6" s="66">
        <v>4</v>
      </c>
      <c r="H6" s="66">
        <v>3</v>
      </c>
      <c r="I6" s="66">
        <v>3</v>
      </c>
      <c r="J6" s="66">
        <v>3</v>
      </c>
      <c r="K6" s="66">
        <v>3</v>
      </c>
      <c r="L6" s="66">
        <v>3</v>
      </c>
      <c r="M6" s="66">
        <v>4</v>
      </c>
      <c r="N6" s="66">
        <v>4</v>
      </c>
      <c r="O6" s="66">
        <v>3</v>
      </c>
      <c r="P6" s="66">
        <v>3</v>
      </c>
      <c r="Q6" s="66">
        <v>4</v>
      </c>
      <c r="R6" s="66">
        <v>4</v>
      </c>
      <c r="S6" s="66">
        <v>3</v>
      </c>
      <c r="T6" s="66">
        <v>3</v>
      </c>
      <c r="U6" s="66">
        <v>3</v>
      </c>
      <c r="V6" s="66">
        <v>3</v>
      </c>
      <c r="W6" s="66">
        <v>4</v>
      </c>
      <c r="X6" s="66">
        <v>4</v>
      </c>
      <c r="Y6" s="65">
        <f t="shared" si="0"/>
        <v>79</v>
      </c>
      <c r="Z6" s="63" t="str">
        <f t="shared" si="1"/>
        <v>TINGGI</v>
      </c>
      <c r="AF6" s="30" t="s">
        <v>698</v>
      </c>
      <c r="AG6" s="30">
        <f>AG3+AG4</f>
        <v>77.308495719831129</v>
      </c>
    </row>
    <row r="7" spans="1:34" s="84" customFormat="1">
      <c r="A7" s="81">
        <v>5</v>
      </c>
      <c r="B7" s="86">
        <v>4</v>
      </c>
      <c r="C7" s="86">
        <v>2</v>
      </c>
      <c r="D7" s="86">
        <v>3</v>
      </c>
      <c r="E7" s="86">
        <v>3</v>
      </c>
      <c r="F7" s="86">
        <v>3</v>
      </c>
      <c r="G7" s="86">
        <v>2</v>
      </c>
      <c r="H7" s="86">
        <v>2</v>
      </c>
      <c r="I7" s="86">
        <v>3</v>
      </c>
      <c r="J7" s="86">
        <v>3</v>
      </c>
      <c r="K7" s="86">
        <v>2</v>
      </c>
      <c r="L7" s="86">
        <v>3</v>
      </c>
      <c r="M7" s="86">
        <v>4</v>
      </c>
      <c r="N7" s="86">
        <v>2</v>
      </c>
      <c r="O7" s="86">
        <v>3</v>
      </c>
      <c r="P7" s="86">
        <v>3</v>
      </c>
      <c r="Q7" s="86">
        <v>3</v>
      </c>
      <c r="R7" s="86">
        <v>3</v>
      </c>
      <c r="S7" s="86">
        <v>2</v>
      </c>
      <c r="T7" s="86">
        <v>2</v>
      </c>
      <c r="U7" s="86">
        <v>2</v>
      </c>
      <c r="V7" s="86">
        <v>2</v>
      </c>
      <c r="W7" s="86">
        <v>2</v>
      </c>
      <c r="X7" s="86">
        <v>2</v>
      </c>
      <c r="Y7" s="83">
        <f t="shared" si="0"/>
        <v>60</v>
      </c>
      <c r="Z7" s="81" t="str">
        <f t="shared" si="1"/>
        <v>RENDAH</v>
      </c>
    </row>
    <row r="8" spans="1:34" s="84" customFormat="1">
      <c r="A8" s="81">
        <v>6</v>
      </c>
      <c r="B8" s="82">
        <v>3</v>
      </c>
      <c r="C8" s="82">
        <v>3</v>
      </c>
      <c r="D8" s="82">
        <v>3</v>
      </c>
      <c r="E8" s="82">
        <v>3</v>
      </c>
      <c r="F8" s="82">
        <v>2</v>
      </c>
      <c r="G8" s="82">
        <v>2</v>
      </c>
      <c r="H8" s="82">
        <v>2</v>
      </c>
      <c r="I8" s="82">
        <v>3</v>
      </c>
      <c r="J8" s="82">
        <v>3</v>
      </c>
      <c r="K8" s="82">
        <v>2</v>
      </c>
      <c r="L8" s="82">
        <v>2</v>
      </c>
      <c r="M8" s="82">
        <v>3</v>
      </c>
      <c r="N8" s="82">
        <v>3</v>
      </c>
      <c r="O8" s="82">
        <v>3</v>
      </c>
      <c r="P8" s="82">
        <v>2</v>
      </c>
      <c r="Q8" s="82">
        <v>2</v>
      </c>
      <c r="R8" s="82">
        <v>3</v>
      </c>
      <c r="S8" s="82">
        <v>2</v>
      </c>
      <c r="T8" s="82">
        <v>2</v>
      </c>
      <c r="U8" s="82">
        <v>2</v>
      </c>
      <c r="V8" s="82">
        <v>3</v>
      </c>
      <c r="W8" s="82">
        <v>2</v>
      </c>
      <c r="X8" s="82">
        <v>3</v>
      </c>
      <c r="Y8" s="83">
        <f t="shared" si="0"/>
        <v>58</v>
      </c>
      <c r="Z8" s="81" t="str">
        <f t="shared" si="1"/>
        <v>RENDAH</v>
      </c>
      <c r="AC8" s="112" t="s">
        <v>694</v>
      </c>
      <c r="AD8" s="112"/>
      <c r="AF8" s="112" t="s">
        <v>700</v>
      </c>
      <c r="AG8" s="112"/>
    </row>
    <row r="9" spans="1:34">
      <c r="A9" s="32">
        <v>7</v>
      </c>
      <c r="B9" s="29">
        <v>4</v>
      </c>
      <c r="C9" s="29">
        <v>2</v>
      </c>
      <c r="D9" s="29">
        <v>3</v>
      </c>
      <c r="E9" s="29">
        <v>3</v>
      </c>
      <c r="F9" s="29">
        <v>4</v>
      </c>
      <c r="G9" s="29">
        <v>3</v>
      </c>
      <c r="H9" s="29">
        <v>3</v>
      </c>
      <c r="I9" s="29">
        <v>3</v>
      </c>
      <c r="J9" s="29">
        <v>3</v>
      </c>
      <c r="K9" s="29">
        <v>3</v>
      </c>
      <c r="L9" s="29">
        <v>3</v>
      </c>
      <c r="M9" s="29">
        <v>4</v>
      </c>
      <c r="N9" s="29">
        <v>3</v>
      </c>
      <c r="O9" s="29">
        <v>3</v>
      </c>
      <c r="P9" s="29">
        <v>4</v>
      </c>
      <c r="Q9" s="29">
        <v>3</v>
      </c>
      <c r="R9" s="29">
        <v>3</v>
      </c>
      <c r="S9" s="29">
        <v>3</v>
      </c>
      <c r="T9" s="29">
        <v>3</v>
      </c>
      <c r="U9" s="29">
        <v>3</v>
      </c>
      <c r="V9" s="29">
        <v>3</v>
      </c>
      <c r="W9" s="29">
        <v>3</v>
      </c>
      <c r="X9" s="29">
        <v>4</v>
      </c>
      <c r="Y9" s="30">
        <f t="shared" si="0"/>
        <v>73</v>
      </c>
      <c r="Z9" s="55" t="str">
        <f t="shared" si="1"/>
        <v>SEDANG</v>
      </c>
      <c r="AC9" s="30" t="s">
        <v>690</v>
      </c>
      <c r="AD9" s="56" t="s">
        <v>704</v>
      </c>
      <c r="AF9" s="30" t="s">
        <v>690</v>
      </c>
      <c r="AG9" s="30">
        <f>COUNTIF(Z3:Z153,"RENDAH")</f>
        <v>18</v>
      </c>
      <c r="AH9">
        <f>AG9/151*100</f>
        <v>11.920529801324504</v>
      </c>
    </row>
    <row r="10" spans="1:34">
      <c r="A10" s="32">
        <v>8</v>
      </c>
      <c r="B10" s="31">
        <v>4</v>
      </c>
      <c r="C10" s="31">
        <v>4</v>
      </c>
      <c r="D10" s="31">
        <v>3</v>
      </c>
      <c r="E10" s="31">
        <v>4</v>
      </c>
      <c r="F10" s="31">
        <v>3</v>
      </c>
      <c r="G10" s="31">
        <v>4</v>
      </c>
      <c r="H10" s="31">
        <v>2</v>
      </c>
      <c r="I10" s="31">
        <v>3</v>
      </c>
      <c r="J10" s="31">
        <v>3</v>
      </c>
      <c r="K10" s="31">
        <v>3</v>
      </c>
      <c r="L10" s="31">
        <v>3</v>
      </c>
      <c r="M10" s="31">
        <v>4</v>
      </c>
      <c r="N10" s="31">
        <v>4</v>
      </c>
      <c r="O10" s="31">
        <v>3</v>
      </c>
      <c r="P10" s="31">
        <v>4</v>
      </c>
      <c r="Q10" s="31">
        <v>4</v>
      </c>
      <c r="R10" s="31">
        <v>4</v>
      </c>
      <c r="S10" s="31">
        <v>2</v>
      </c>
      <c r="T10" s="31">
        <v>2</v>
      </c>
      <c r="U10" s="31">
        <v>3</v>
      </c>
      <c r="V10" s="31">
        <v>3</v>
      </c>
      <c r="W10" s="31">
        <v>2</v>
      </c>
      <c r="X10" s="31">
        <v>3</v>
      </c>
      <c r="Y10" s="30">
        <f t="shared" si="0"/>
        <v>74</v>
      </c>
      <c r="Z10" s="55" t="str">
        <f t="shared" si="1"/>
        <v>SEDANG</v>
      </c>
      <c r="AC10" s="30" t="s">
        <v>691</v>
      </c>
      <c r="AD10" s="56" t="s">
        <v>705</v>
      </c>
      <c r="AF10" s="30" t="s">
        <v>691</v>
      </c>
      <c r="AG10" s="30">
        <f>COUNTIF(Z3:Z153,"SEDANG")</f>
        <v>104</v>
      </c>
      <c r="AH10">
        <f t="shared" ref="AH10:AH11" si="2">AG10/151*100</f>
        <v>68.874172185430467</v>
      </c>
    </row>
    <row r="11" spans="1:34">
      <c r="A11" s="32">
        <v>9</v>
      </c>
      <c r="B11" s="29">
        <v>4</v>
      </c>
      <c r="C11" s="29">
        <v>2</v>
      </c>
      <c r="D11" s="29">
        <v>3</v>
      </c>
      <c r="E11" s="29">
        <v>3</v>
      </c>
      <c r="F11" s="29">
        <v>3</v>
      </c>
      <c r="G11" s="29">
        <v>2</v>
      </c>
      <c r="H11" s="29">
        <v>3</v>
      </c>
      <c r="I11" s="29">
        <v>3</v>
      </c>
      <c r="J11" s="29">
        <v>2</v>
      </c>
      <c r="K11" s="29">
        <v>2</v>
      </c>
      <c r="L11" s="29">
        <v>2</v>
      </c>
      <c r="M11" s="29">
        <v>4</v>
      </c>
      <c r="N11" s="29">
        <v>3</v>
      </c>
      <c r="O11" s="29">
        <v>3</v>
      </c>
      <c r="P11" s="29">
        <v>3</v>
      </c>
      <c r="Q11" s="29">
        <v>2</v>
      </c>
      <c r="R11" s="29">
        <v>3</v>
      </c>
      <c r="S11" s="29">
        <v>2</v>
      </c>
      <c r="T11" s="29">
        <v>2</v>
      </c>
      <c r="U11" s="29">
        <v>3</v>
      </c>
      <c r="V11" s="29">
        <v>2</v>
      </c>
      <c r="W11" s="29">
        <v>2</v>
      </c>
      <c r="X11" s="29">
        <v>3</v>
      </c>
      <c r="Y11" s="30">
        <f t="shared" si="0"/>
        <v>61</v>
      </c>
      <c r="Z11" s="55" t="str">
        <f t="shared" si="1"/>
        <v>SEDANG</v>
      </c>
      <c r="AC11" s="30" t="s">
        <v>692</v>
      </c>
      <c r="AD11" s="56" t="s">
        <v>706</v>
      </c>
      <c r="AF11" s="30" t="s">
        <v>692</v>
      </c>
      <c r="AG11" s="30">
        <f>COUNTIF(Z3:Z153,"TINGGI")</f>
        <v>29</v>
      </c>
      <c r="AH11">
        <f t="shared" si="2"/>
        <v>19.205298013245034</v>
      </c>
    </row>
    <row r="12" spans="1:34">
      <c r="A12" s="32">
        <v>10</v>
      </c>
      <c r="B12" s="31">
        <v>4</v>
      </c>
      <c r="C12" s="31">
        <v>3</v>
      </c>
      <c r="D12" s="31">
        <v>4</v>
      </c>
      <c r="E12" s="31">
        <v>4</v>
      </c>
      <c r="F12" s="31">
        <v>4</v>
      </c>
      <c r="G12" s="31">
        <v>2</v>
      </c>
      <c r="H12" s="31">
        <v>2</v>
      </c>
      <c r="I12" s="31">
        <v>3</v>
      </c>
      <c r="J12" s="31">
        <v>3</v>
      </c>
      <c r="K12" s="31">
        <v>3</v>
      </c>
      <c r="L12" s="31">
        <v>3</v>
      </c>
      <c r="M12" s="31">
        <v>4</v>
      </c>
      <c r="N12" s="31">
        <v>4</v>
      </c>
      <c r="O12" s="31">
        <v>3</v>
      </c>
      <c r="P12" s="31">
        <v>4</v>
      </c>
      <c r="Q12" s="31">
        <v>4</v>
      </c>
      <c r="R12" s="31">
        <v>4</v>
      </c>
      <c r="S12" s="31">
        <v>2</v>
      </c>
      <c r="T12" s="31">
        <v>1</v>
      </c>
      <c r="U12" s="31">
        <v>3</v>
      </c>
      <c r="V12" s="31">
        <v>3</v>
      </c>
      <c r="W12" s="31">
        <v>1</v>
      </c>
      <c r="X12" s="31">
        <v>3</v>
      </c>
      <c r="Y12" s="30">
        <f t="shared" si="0"/>
        <v>71</v>
      </c>
      <c r="Z12" s="55" t="str">
        <f t="shared" si="1"/>
        <v>SEDANG</v>
      </c>
      <c r="AH12">
        <f>SUM(AH9:AH11)</f>
        <v>100</v>
      </c>
    </row>
    <row r="13" spans="1:34" s="84" customFormat="1">
      <c r="A13" s="81">
        <v>11</v>
      </c>
      <c r="B13" s="86">
        <v>3</v>
      </c>
      <c r="C13" s="86">
        <v>1</v>
      </c>
      <c r="D13" s="86">
        <v>2</v>
      </c>
      <c r="E13" s="86">
        <v>2</v>
      </c>
      <c r="F13" s="86">
        <v>3</v>
      </c>
      <c r="G13" s="86">
        <v>1</v>
      </c>
      <c r="H13" s="86">
        <v>2</v>
      </c>
      <c r="I13" s="86">
        <v>3</v>
      </c>
      <c r="J13" s="86">
        <v>1</v>
      </c>
      <c r="K13" s="86">
        <v>2</v>
      </c>
      <c r="L13" s="86">
        <v>2</v>
      </c>
      <c r="M13" s="86">
        <v>3</v>
      </c>
      <c r="N13" s="86">
        <v>2</v>
      </c>
      <c r="O13" s="86">
        <v>3</v>
      </c>
      <c r="P13" s="86">
        <v>2</v>
      </c>
      <c r="Q13" s="86">
        <v>2</v>
      </c>
      <c r="R13" s="86">
        <v>4</v>
      </c>
      <c r="S13" s="86">
        <v>2</v>
      </c>
      <c r="T13" s="86">
        <v>1</v>
      </c>
      <c r="U13" s="86">
        <v>3</v>
      </c>
      <c r="V13" s="86">
        <v>2</v>
      </c>
      <c r="W13" s="86">
        <v>2</v>
      </c>
      <c r="X13" s="86">
        <v>3</v>
      </c>
      <c r="Y13" s="83">
        <f t="shared" si="0"/>
        <v>51</v>
      </c>
      <c r="Z13" s="81" t="str">
        <f t="shared" si="1"/>
        <v>RENDAH</v>
      </c>
    </row>
    <row r="14" spans="1:34">
      <c r="A14" s="32">
        <v>12</v>
      </c>
      <c r="B14" s="31">
        <v>3</v>
      </c>
      <c r="C14" s="31">
        <v>2</v>
      </c>
      <c r="D14" s="31">
        <v>3</v>
      </c>
      <c r="E14" s="31">
        <v>3</v>
      </c>
      <c r="F14" s="31">
        <v>3</v>
      </c>
      <c r="G14" s="31">
        <v>2</v>
      </c>
      <c r="H14" s="31">
        <v>2</v>
      </c>
      <c r="I14" s="31">
        <v>3</v>
      </c>
      <c r="J14" s="31">
        <v>2</v>
      </c>
      <c r="K14" s="31">
        <v>2</v>
      </c>
      <c r="L14" s="31">
        <v>2</v>
      </c>
      <c r="M14" s="31">
        <v>3</v>
      </c>
      <c r="N14" s="31">
        <v>3</v>
      </c>
      <c r="O14" s="31">
        <v>3</v>
      </c>
      <c r="P14" s="31">
        <v>2</v>
      </c>
      <c r="Q14" s="31">
        <v>2</v>
      </c>
      <c r="R14" s="31">
        <v>4</v>
      </c>
      <c r="S14" s="31">
        <v>3</v>
      </c>
      <c r="T14" s="31">
        <v>2</v>
      </c>
      <c r="U14" s="31">
        <v>3</v>
      </c>
      <c r="V14" s="31">
        <v>3</v>
      </c>
      <c r="W14" s="31">
        <v>2</v>
      </c>
      <c r="X14" s="31">
        <v>4</v>
      </c>
      <c r="Y14" s="30">
        <f t="shared" si="0"/>
        <v>61</v>
      </c>
      <c r="Z14" s="55" t="str">
        <f t="shared" si="1"/>
        <v>SEDANG</v>
      </c>
    </row>
    <row r="15" spans="1:34">
      <c r="A15" s="63">
        <v>13</v>
      </c>
      <c r="B15" s="64">
        <v>4</v>
      </c>
      <c r="C15" s="64">
        <v>4</v>
      </c>
      <c r="D15" s="64">
        <v>3</v>
      </c>
      <c r="E15" s="64">
        <v>4</v>
      </c>
      <c r="F15" s="64">
        <v>4</v>
      </c>
      <c r="G15" s="64">
        <v>3</v>
      </c>
      <c r="H15" s="64">
        <v>2</v>
      </c>
      <c r="I15" s="64">
        <v>3</v>
      </c>
      <c r="J15" s="64">
        <v>3</v>
      </c>
      <c r="K15" s="64">
        <v>3</v>
      </c>
      <c r="L15" s="64">
        <v>3</v>
      </c>
      <c r="M15" s="64">
        <v>4</v>
      </c>
      <c r="N15" s="64">
        <v>4</v>
      </c>
      <c r="O15" s="64">
        <v>4</v>
      </c>
      <c r="P15" s="64">
        <v>4</v>
      </c>
      <c r="Q15" s="64">
        <v>4</v>
      </c>
      <c r="R15" s="64">
        <v>4</v>
      </c>
      <c r="S15" s="64">
        <v>3</v>
      </c>
      <c r="T15" s="64">
        <v>3</v>
      </c>
      <c r="U15" s="64">
        <v>3</v>
      </c>
      <c r="V15" s="64">
        <v>3</v>
      </c>
      <c r="W15" s="64">
        <v>3</v>
      </c>
      <c r="X15" s="64">
        <v>3</v>
      </c>
      <c r="Y15" s="65">
        <f t="shared" si="0"/>
        <v>78</v>
      </c>
      <c r="Z15" s="63" t="str">
        <f t="shared" si="1"/>
        <v>TINGGI</v>
      </c>
    </row>
    <row r="16" spans="1:34">
      <c r="A16" s="32">
        <v>14</v>
      </c>
      <c r="B16" s="31">
        <v>3</v>
      </c>
      <c r="C16" s="31">
        <v>2</v>
      </c>
      <c r="D16" s="31">
        <v>3</v>
      </c>
      <c r="E16" s="31">
        <v>3</v>
      </c>
      <c r="F16" s="31">
        <v>3</v>
      </c>
      <c r="G16" s="31">
        <v>2</v>
      </c>
      <c r="H16" s="31">
        <v>2</v>
      </c>
      <c r="I16" s="31">
        <v>3</v>
      </c>
      <c r="J16" s="31">
        <v>3</v>
      </c>
      <c r="K16" s="31">
        <v>2</v>
      </c>
      <c r="L16" s="31">
        <v>3</v>
      </c>
      <c r="M16" s="31">
        <v>3</v>
      </c>
      <c r="N16" s="31">
        <v>4</v>
      </c>
      <c r="O16" s="31">
        <v>3</v>
      </c>
      <c r="P16" s="31">
        <v>3</v>
      </c>
      <c r="Q16" s="31">
        <v>3</v>
      </c>
      <c r="R16" s="31">
        <v>4</v>
      </c>
      <c r="S16" s="31">
        <v>2</v>
      </c>
      <c r="T16" s="31">
        <v>2</v>
      </c>
      <c r="U16" s="31">
        <v>2</v>
      </c>
      <c r="V16" s="31">
        <v>3</v>
      </c>
      <c r="W16" s="31">
        <v>2</v>
      </c>
      <c r="X16" s="31">
        <v>3</v>
      </c>
      <c r="Y16" s="30">
        <f t="shared" si="0"/>
        <v>63</v>
      </c>
      <c r="Z16" s="55" t="str">
        <f t="shared" si="1"/>
        <v>SEDANG</v>
      </c>
    </row>
    <row r="17" spans="1:26">
      <c r="A17" s="32">
        <v>15</v>
      </c>
      <c r="B17" s="29">
        <v>3</v>
      </c>
      <c r="C17" s="29">
        <v>2</v>
      </c>
      <c r="D17" s="29">
        <v>3</v>
      </c>
      <c r="E17" s="29">
        <v>4</v>
      </c>
      <c r="F17" s="29">
        <v>3</v>
      </c>
      <c r="G17" s="29">
        <v>3</v>
      </c>
      <c r="H17" s="29">
        <v>3</v>
      </c>
      <c r="I17" s="29">
        <v>4</v>
      </c>
      <c r="J17" s="29">
        <v>3</v>
      </c>
      <c r="K17" s="29">
        <v>2</v>
      </c>
      <c r="L17" s="29">
        <v>3</v>
      </c>
      <c r="M17" s="29">
        <v>3</v>
      </c>
      <c r="N17" s="29">
        <v>3</v>
      </c>
      <c r="O17" s="29">
        <v>3</v>
      </c>
      <c r="P17" s="29">
        <v>3</v>
      </c>
      <c r="Q17" s="29">
        <v>3</v>
      </c>
      <c r="R17" s="29">
        <v>4</v>
      </c>
      <c r="S17" s="29">
        <v>3</v>
      </c>
      <c r="T17" s="29">
        <v>2</v>
      </c>
      <c r="U17" s="29">
        <v>3</v>
      </c>
      <c r="V17" s="29">
        <v>4</v>
      </c>
      <c r="W17" s="29">
        <v>2</v>
      </c>
      <c r="X17" s="29">
        <v>3</v>
      </c>
      <c r="Y17" s="30">
        <f t="shared" si="0"/>
        <v>69</v>
      </c>
      <c r="Z17" s="55" t="str">
        <f t="shared" si="1"/>
        <v>SEDANG</v>
      </c>
    </row>
    <row r="18" spans="1:26">
      <c r="A18" s="32">
        <v>16</v>
      </c>
      <c r="B18" s="31">
        <v>3</v>
      </c>
      <c r="C18" s="31">
        <v>3</v>
      </c>
      <c r="D18" s="31">
        <v>3</v>
      </c>
      <c r="E18" s="31">
        <v>3</v>
      </c>
      <c r="F18" s="31">
        <v>3</v>
      </c>
      <c r="G18" s="31">
        <v>2</v>
      </c>
      <c r="H18" s="31">
        <v>3</v>
      </c>
      <c r="I18" s="31">
        <v>3</v>
      </c>
      <c r="J18" s="31">
        <v>3</v>
      </c>
      <c r="K18" s="31">
        <v>2</v>
      </c>
      <c r="L18" s="31">
        <v>3</v>
      </c>
      <c r="M18" s="31">
        <v>2</v>
      </c>
      <c r="N18" s="31">
        <v>3</v>
      </c>
      <c r="O18" s="31">
        <v>2</v>
      </c>
      <c r="P18" s="31">
        <v>3</v>
      </c>
      <c r="Q18" s="31">
        <v>3</v>
      </c>
      <c r="R18" s="31">
        <v>3</v>
      </c>
      <c r="S18" s="31">
        <v>3</v>
      </c>
      <c r="T18" s="31">
        <v>2</v>
      </c>
      <c r="U18" s="31">
        <v>3</v>
      </c>
      <c r="V18" s="31">
        <v>3</v>
      </c>
      <c r="W18" s="31">
        <v>2</v>
      </c>
      <c r="X18" s="31">
        <v>3</v>
      </c>
      <c r="Y18" s="30">
        <f t="shared" si="0"/>
        <v>63</v>
      </c>
      <c r="Z18" s="55" t="str">
        <f t="shared" si="1"/>
        <v>SEDANG</v>
      </c>
    </row>
    <row r="19" spans="1:26">
      <c r="A19" s="32">
        <v>17</v>
      </c>
      <c r="B19" s="29">
        <v>3</v>
      </c>
      <c r="C19" s="29">
        <v>2</v>
      </c>
      <c r="D19" s="29">
        <v>3</v>
      </c>
      <c r="E19" s="29">
        <v>2</v>
      </c>
      <c r="F19" s="29">
        <v>3</v>
      </c>
      <c r="G19" s="29">
        <v>3</v>
      </c>
      <c r="H19" s="29">
        <v>3</v>
      </c>
      <c r="I19" s="29">
        <v>3</v>
      </c>
      <c r="J19" s="29">
        <v>3</v>
      </c>
      <c r="K19" s="29">
        <v>3</v>
      </c>
      <c r="L19" s="29">
        <v>3</v>
      </c>
      <c r="M19" s="29">
        <v>3</v>
      </c>
      <c r="N19" s="29">
        <v>3</v>
      </c>
      <c r="O19" s="29">
        <v>3</v>
      </c>
      <c r="P19" s="29">
        <v>2</v>
      </c>
      <c r="Q19" s="29">
        <v>3</v>
      </c>
      <c r="R19" s="29">
        <v>3</v>
      </c>
      <c r="S19" s="29">
        <v>3</v>
      </c>
      <c r="T19" s="29">
        <v>3</v>
      </c>
      <c r="U19" s="29">
        <v>4</v>
      </c>
      <c r="V19" s="29">
        <v>4</v>
      </c>
      <c r="W19" s="29">
        <v>3</v>
      </c>
      <c r="X19" s="29">
        <v>4</v>
      </c>
      <c r="Y19" s="30">
        <f t="shared" si="0"/>
        <v>69</v>
      </c>
      <c r="Z19" s="55" t="str">
        <f t="shared" si="1"/>
        <v>SEDANG</v>
      </c>
    </row>
    <row r="20" spans="1:26">
      <c r="A20" s="32">
        <v>18</v>
      </c>
      <c r="B20" s="31">
        <v>4</v>
      </c>
      <c r="C20" s="31">
        <v>4</v>
      </c>
      <c r="D20" s="31">
        <v>4</v>
      </c>
      <c r="E20" s="31">
        <v>4</v>
      </c>
      <c r="F20" s="31">
        <v>4</v>
      </c>
      <c r="G20" s="31">
        <v>4</v>
      </c>
      <c r="H20" s="31">
        <v>1</v>
      </c>
      <c r="I20" s="31">
        <v>3</v>
      </c>
      <c r="J20" s="31">
        <v>3</v>
      </c>
      <c r="K20" s="31">
        <v>3</v>
      </c>
      <c r="L20" s="31">
        <v>2</v>
      </c>
      <c r="M20" s="31">
        <v>4</v>
      </c>
      <c r="N20" s="31">
        <v>4</v>
      </c>
      <c r="O20" s="31">
        <v>4</v>
      </c>
      <c r="P20" s="31">
        <v>4</v>
      </c>
      <c r="Q20" s="31">
        <v>4</v>
      </c>
      <c r="R20" s="31">
        <v>4</v>
      </c>
      <c r="S20" s="31">
        <v>1</v>
      </c>
      <c r="T20" s="31">
        <v>3</v>
      </c>
      <c r="U20" s="31">
        <v>3</v>
      </c>
      <c r="V20" s="31">
        <v>3</v>
      </c>
      <c r="W20" s="31">
        <v>1</v>
      </c>
      <c r="X20" s="31">
        <v>3</v>
      </c>
      <c r="Y20" s="30">
        <f t="shared" si="0"/>
        <v>74</v>
      </c>
      <c r="Z20" s="55" t="str">
        <f t="shared" si="1"/>
        <v>SEDANG</v>
      </c>
    </row>
    <row r="21" spans="1:26">
      <c r="A21" s="32">
        <v>19</v>
      </c>
      <c r="B21" s="29">
        <v>3</v>
      </c>
      <c r="C21" s="29">
        <v>1</v>
      </c>
      <c r="D21" s="29">
        <v>3</v>
      </c>
      <c r="E21" s="29">
        <v>3</v>
      </c>
      <c r="F21" s="29">
        <v>3</v>
      </c>
      <c r="G21" s="29">
        <v>3</v>
      </c>
      <c r="H21" s="29">
        <v>3</v>
      </c>
      <c r="I21" s="29">
        <v>3</v>
      </c>
      <c r="J21" s="29">
        <v>3</v>
      </c>
      <c r="K21" s="29">
        <v>3</v>
      </c>
      <c r="L21" s="29">
        <v>3</v>
      </c>
      <c r="M21" s="29">
        <v>3</v>
      </c>
      <c r="N21" s="29">
        <v>3</v>
      </c>
      <c r="O21" s="29">
        <v>3</v>
      </c>
      <c r="P21" s="29">
        <v>3</v>
      </c>
      <c r="Q21" s="29">
        <v>3</v>
      </c>
      <c r="R21" s="29">
        <v>3</v>
      </c>
      <c r="S21" s="29">
        <v>2</v>
      </c>
      <c r="T21" s="29">
        <v>2</v>
      </c>
      <c r="U21" s="29">
        <v>3</v>
      </c>
      <c r="V21" s="29">
        <v>3</v>
      </c>
      <c r="W21" s="29">
        <v>2</v>
      </c>
      <c r="X21" s="29">
        <v>3</v>
      </c>
      <c r="Y21" s="30">
        <f t="shared" si="0"/>
        <v>64</v>
      </c>
      <c r="Z21" s="55" t="str">
        <f t="shared" si="1"/>
        <v>SEDANG</v>
      </c>
    </row>
    <row r="22" spans="1:26">
      <c r="A22" s="63">
        <v>20</v>
      </c>
      <c r="B22" s="66">
        <v>4</v>
      </c>
      <c r="C22" s="66">
        <v>4</v>
      </c>
      <c r="D22" s="66">
        <v>4</v>
      </c>
      <c r="E22" s="66">
        <v>4</v>
      </c>
      <c r="F22" s="66">
        <v>4</v>
      </c>
      <c r="G22" s="66">
        <v>2</v>
      </c>
      <c r="H22" s="66">
        <v>3</v>
      </c>
      <c r="I22" s="66">
        <v>4</v>
      </c>
      <c r="J22" s="66">
        <v>4</v>
      </c>
      <c r="K22" s="66">
        <v>4</v>
      </c>
      <c r="L22" s="66">
        <v>4</v>
      </c>
      <c r="M22" s="66">
        <v>4</v>
      </c>
      <c r="N22" s="66">
        <v>4</v>
      </c>
      <c r="O22" s="66">
        <v>3</v>
      </c>
      <c r="P22" s="66">
        <v>3</v>
      </c>
      <c r="Q22" s="66">
        <v>4</v>
      </c>
      <c r="R22" s="66">
        <v>4</v>
      </c>
      <c r="S22" s="66">
        <v>4</v>
      </c>
      <c r="T22" s="66">
        <v>4</v>
      </c>
      <c r="U22" s="66">
        <v>3</v>
      </c>
      <c r="V22" s="66">
        <v>3</v>
      </c>
      <c r="W22" s="66">
        <v>4</v>
      </c>
      <c r="X22" s="66">
        <v>4</v>
      </c>
      <c r="Y22" s="65">
        <f t="shared" si="0"/>
        <v>85</v>
      </c>
      <c r="Z22" s="63" t="str">
        <f t="shared" si="1"/>
        <v>TINGGI</v>
      </c>
    </row>
    <row r="23" spans="1:26" s="84" customFormat="1">
      <c r="A23" s="81">
        <v>21</v>
      </c>
      <c r="B23" s="86">
        <v>4</v>
      </c>
      <c r="C23" s="86">
        <v>2</v>
      </c>
      <c r="D23" s="86">
        <v>4</v>
      </c>
      <c r="E23" s="86">
        <v>3</v>
      </c>
      <c r="F23" s="86">
        <v>4</v>
      </c>
      <c r="G23" s="86">
        <v>3</v>
      </c>
      <c r="H23" s="86">
        <v>2</v>
      </c>
      <c r="I23" s="86">
        <v>3</v>
      </c>
      <c r="J23" s="86">
        <v>2</v>
      </c>
      <c r="K23" s="86">
        <v>1</v>
      </c>
      <c r="L23" s="86">
        <v>1</v>
      </c>
      <c r="M23" s="86">
        <v>4</v>
      </c>
      <c r="N23" s="86">
        <v>3</v>
      </c>
      <c r="O23" s="86">
        <v>3</v>
      </c>
      <c r="P23" s="86">
        <v>2</v>
      </c>
      <c r="Q23" s="86">
        <v>3</v>
      </c>
      <c r="R23" s="86">
        <v>3</v>
      </c>
      <c r="S23" s="86">
        <v>3</v>
      </c>
      <c r="T23" s="86">
        <v>1</v>
      </c>
      <c r="U23" s="86">
        <v>1</v>
      </c>
      <c r="V23" s="86">
        <v>2</v>
      </c>
      <c r="W23" s="86">
        <v>1</v>
      </c>
      <c r="X23" s="86">
        <v>1</v>
      </c>
      <c r="Y23" s="83">
        <f t="shared" si="0"/>
        <v>56</v>
      </c>
      <c r="Z23" s="81" t="str">
        <f t="shared" si="1"/>
        <v>RENDAH</v>
      </c>
    </row>
    <row r="24" spans="1:26" s="84" customFormat="1">
      <c r="A24" s="81">
        <v>22</v>
      </c>
      <c r="B24" s="82">
        <v>4</v>
      </c>
      <c r="C24" s="82">
        <v>3</v>
      </c>
      <c r="D24" s="82">
        <v>2</v>
      </c>
      <c r="E24" s="82">
        <v>3</v>
      </c>
      <c r="F24" s="82">
        <v>4</v>
      </c>
      <c r="G24" s="82">
        <v>3</v>
      </c>
      <c r="H24" s="82">
        <v>1</v>
      </c>
      <c r="I24" s="82">
        <v>1</v>
      </c>
      <c r="J24" s="82">
        <v>3</v>
      </c>
      <c r="K24" s="82">
        <v>1</v>
      </c>
      <c r="L24" s="82">
        <v>1</v>
      </c>
      <c r="M24" s="82">
        <v>4</v>
      </c>
      <c r="N24" s="82">
        <v>4</v>
      </c>
      <c r="O24" s="82">
        <v>3</v>
      </c>
      <c r="P24" s="82">
        <v>3</v>
      </c>
      <c r="Q24" s="82">
        <v>2</v>
      </c>
      <c r="R24" s="82">
        <v>4</v>
      </c>
      <c r="S24" s="82">
        <v>2</v>
      </c>
      <c r="T24" s="82">
        <v>3</v>
      </c>
      <c r="U24" s="82">
        <v>1</v>
      </c>
      <c r="V24" s="82">
        <v>1</v>
      </c>
      <c r="W24" s="82">
        <v>1</v>
      </c>
      <c r="X24" s="82">
        <v>2</v>
      </c>
      <c r="Y24" s="83">
        <f t="shared" si="0"/>
        <v>56</v>
      </c>
      <c r="Z24" s="81" t="str">
        <f t="shared" si="1"/>
        <v>RENDAH</v>
      </c>
    </row>
    <row r="25" spans="1:26">
      <c r="A25" s="32">
        <v>23</v>
      </c>
      <c r="B25" s="29">
        <v>4</v>
      </c>
      <c r="C25" s="29">
        <v>3</v>
      </c>
      <c r="D25" s="29">
        <v>3</v>
      </c>
      <c r="E25" s="29">
        <v>3</v>
      </c>
      <c r="F25" s="29">
        <v>3</v>
      </c>
      <c r="G25" s="29">
        <v>2</v>
      </c>
      <c r="H25" s="29">
        <v>3</v>
      </c>
      <c r="I25" s="29">
        <v>3</v>
      </c>
      <c r="J25" s="29">
        <v>3</v>
      </c>
      <c r="K25" s="29">
        <v>3</v>
      </c>
      <c r="L25" s="29">
        <v>2</v>
      </c>
      <c r="M25" s="29">
        <v>4</v>
      </c>
      <c r="N25" s="29">
        <v>3</v>
      </c>
      <c r="O25" s="29">
        <v>3</v>
      </c>
      <c r="P25" s="29">
        <v>3</v>
      </c>
      <c r="Q25" s="29">
        <v>3</v>
      </c>
      <c r="R25" s="29">
        <v>4</v>
      </c>
      <c r="S25" s="29">
        <v>2</v>
      </c>
      <c r="T25" s="29">
        <v>3</v>
      </c>
      <c r="U25" s="29">
        <v>3</v>
      </c>
      <c r="V25" s="29">
        <v>3</v>
      </c>
      <c r="W25" s="29">
        <v>2</v>
      </c>
      <c r="X25" s="29">
        <v>3</v>
      </c>
      <c r="Y25" s="30">
        <f t="shared" si="0"/>
        <v>68</v>
      </c>
      <c r="Z25" s="55" t="str">
        <f t="shared" si="1"/>
        <v>SEDANG</v>
      </c>
    </row>
    <row r="26" spans="1:26" s="84" customFormat="1">
      <c r="A26" s="81">
        <v>24</v>
      </c>
      <c r="B26" s="82">
        <v>3</v>
      </c>
      <c r="C26" s="82">
        <v>2</v>
      </c>
      <c r="D26" s="82">
        <v>2</v>
      </c>
      <c r="E26" s="82">
        <v>3</v>
      </c>
      <c r="F26" s="82">
        <v>3</v>
      </c>
      <c r="G26" s="82">
        <v>2</v>
      </c>
      <c r="H26" s="82">
        <v>3</v>
      </c>
      <c r="I26" s="82">
        <v>3</v>
      </c>
      <c r="J26" s="82">
        <v>3</v>
      </c>
      <c r="K26" s="82">
        <v>3</v>
      </c>
      <c r="L26" s="82">
        <v>3</v>
      </c>
      <c r="M26" s="82">
        <v>3</v>
      </c>
      <c r="N26" s="82">
        <v>3</v>
      </c>
      <c r="O26" s="82">
        <v>2</v>
      </c>
      <c r="P26" s="82">
        <v>2</v>
      </c>
      <c r="Q26" s="82">
        <v>2</v>
      </c>
      <c r="R26" s="82">
        <v>3</v>
      </c>
      <c r="S26" s="82">
        <v>2</v>
      </c>
      <c r="T26" s="82">
        <v>2</v>
      </c>
      <c r="U26" s="82">
        <v>3</v>
      </c>
      <c r="V26" s="82">
        <v>3</v>
      </c>
      <c r="W26" s="82">
        <v>2</v>
      </c>
      <c r="X26" s="82">
        <v>2</v>
      </c>
      <c r="Y26" s="83">
        <f t="shared" si="0"/>
        <v>59</v>
      </c>
      <c r="Z26" s="81" t="str">
        <f t="shared" si="1"/>
        <v>RENDAH</v>
      </c>
    </row>
    <row r="27" spans="1:26">
      <c r="A27" s="32">
        <v>25</v>
      </c>
      <c r="B27" s="29">
        <v>4</v>
      </c>
      <c r="C27" s="29">
        <v>4</v>
      </c>
      <c r="D27" s="29">
        <v>3</v>
      </c>
      <c r="E27" s="29">
        <v>4</v>
      </c>
      <c r="F27" s="29">
        <v>3</v>
      </c>
      <c r="G27" s="29">
        <v>2</v>
      </c>
      <c r="H27" s="29">
        <v>3</v>
      </c>
      <c r="I27" s="29">
        <v>3</v>
      </c>
      <c r="J27" s="29">
        <v>3</v>
      </c>
      <c r="K27" s="29">
        <v>2</v>
      </c>
      <c r="L27" s="29">
        <v>3</v>
      </c>
      <c r="M27" s="29">
        <v>4</v>
      </c>
      <c r="N27" s="29">
        <v>4</v>
      </c>
      <c r="O27" s="29">
        <v>4</v>
      </c>
      <c r="P27" s="29">
        <v>4</v>
      </c>
      <c r="Q27" s="29">
        <v>4</v>
      </c>
      <c r="R27" s="29">
        <v>4</v>
      </c>
      <c r="S27" s="29">
        <v>1</v>
      </c>
      <c r="T27" s="29">
        <v>2</v>
      </c>
      <c r="U27" s="29">
        <v>3</v>
      </c>
      <c r="V27" s="29">
        <v>3</v>
      </c>
      <c r="W27" s="29">
        <v>2</v>
      </c>
      <c r="X27" s="29">
        <v>4</v>
      </c>
      <c r="Y27" s="30">
        <f t="shared" si="0"/>
        <v>73</v>
      </c>
      <c r="Z27" s="55" t="str">
        <f t="shared" si="1"/>
        <v>SEDANG</v>
      </c>
    </row>
    <row r="28" spans="1:26">
      <c r="A28" s="63">
        <v>26</v>
      </c>
      <c r="B28" s="66">
        <v>4</v>
      </c>
      <c r="C28" s="66">
        <v>4</v>
      </c>
      <c r="D28" s="66">
        <v>4</v>
      </c>
      <c r="E28" s="66">
        <v>4</v>
      </c>
      <c r="F28" s="66">
        <v>4</v>
      </c>
      <c r="G28" s="66">
        <v>4</v>
      </c>
      <c r="H28" s="66">
        <v>4</v>
      </c>
      <c r="I28" s="66">
        <v>4</v>
      </c>
      <c r="J28" s="66">
        <v>4</v>
      </c>
      <c r="K28" s="66">
        <v>4</v>
      </c>
      <c r="L28" s="66">
        <v>4</v>
      </c>
      <c r="M28" s="66">
        <v>4</v>
      </c>
      <c r="N28" s="66">
        <v>4</v>
      </c>
      <c r="O28" s="66">
        <v>4</v>
      </c>
      <c r="P28" s="66">
        <v>4</v>
      </c>
      <c r="Q28" s="66">
        <v>4</v>
      </c>
      <c r="R28" s="66">
        <v>4</v>
      </c>
      <c r="S28" s="66">
        <v>1</v>
      </c>
      <c r="T28" s="66">
        <v>3</v>
      </c>
      <c r="U28" s="66">
        <v>4</v>
      </c>
      <c r="V28" s="66">
        <v>4</v>
      </c>
      <c r="W28" s="66">
        <v>4</v>
      </c>
      <c r="X28" s="66">
        <v>4</v>
      </c>
      <c r="Y28" s="65">
        <f t="shared" si="0"/>
        <v>88</v>
      </c>
      <c r="Z28" s="63" t="str">
        <f t="shared" si="1"/>
        <v>TINGGI</v>
      </c>
    </row>
    <row r="29" spans="1:26" s="84" customFormat="1">
      <c r="A29" s="81">
        <v>27</v>
      </c>
      <c r="B29" s="86">
        <v>4</v>
      </c>
      <c r="C29" s="86">
        <v>2</v>
      </c>
      <c r="D29" s="86">
        <v>2</v>
      </c>
      <c r="E29" s="86">
        <v>1</v>
      </c>
      <c r="F29" s="86">
        <v>2</v>
      </c>
      <c r="G29" s="86">
        <v>2</v>
      </c>
      <c r="H29" s="86">
        <v>3</v>
      </c>
      <c r="I29" s="86">
        <v>3</v>
      </c>
      <c r="J29" s="86">
        <v>4</v>
      </c>
      <c r="K29" s="86">
        <v>2</v>
      </c>
      <c r="L29" s="86">
        <v>2</v>
      </c>
      <c r="M29" s="86">
        <v>4</v>
      </c>
      <c r="N29" s="86">
        <v>3</v>
      </c>
      <c r="O29" s="86">
        <v>2</v>
      </c>
      <c r="P29" s="86">
        <v>2</v>
      </c>
      <c r="Q29" s="86">
        <v>2</v>
      </c>
      <c r="R29" s="86">
        <v>3</v>
      </c>
      <c r="S29" s="86">
        <v>1</v>
      </c>
      <c r="T29" s="86">
        <v>1</v>
      </c>
      <c r="U29" s="86">
        <v>2</v>
      </c>
      <c r="V29" s="86">
        <v>3</v>
      </c>
      <c r="W29" s="86">
        <v>2</v>
      </c>
      <c r="X29" s="86">
        <v>3</v>
      </c>
      <c r="Y29" s="83">
        <f t="shared" si="0"/>
        <v>55</v>
      </c>
      <c r="Z29" s="81" t="str">
        <f t="shared" si="1"/>
        <v>RENDAH</v>
      </c>
    </row>
    <row r="30" spans="1:26">
      <c r="A30" s="32">
        <v>28</v>
      </c>
      <c r="B30" s="31">
        <v>3</v>
      </c>
      <c r="C30" s="31">
        <v>2</v>
      </c>
      <c r="D30" s="31">
        <v>3</v>
      </c>
      <c r="E30" s="31">
        <v>3</v>
      </c>
      <c r="F30" s="31">
        <v>3</v>
      </c>
      <c r="G30" s="31">
        <v>2</v>
      </c>
      <c r="H30" s="31">
        <v>3</v>
      </c>
      <c r="I30" s="31">
        <v>3</v>
      </c>
      <c r="J30" s="31">
        <v>3</v>
      </c>
      <c r="K30" s="31">
        <v>2</v>
      </c>
      <c r="L30" s="31">
        <v>2</v>
      </c>
      <c r="M30" s="31">
        <v>3</v>
      </c>
      <c r="N30" s="31">
        <v>3</v>
      </c>
      <c r="O30" s="31">
        <v>3</v>
      </c>
      <c r="P30" s="31">
        <v>3</v>
      </c>
      <c r="Q30" s="31">
        <v>3</v>
      </c>
      <c r="R30" s="31">
        <v>3</v>
      </c>
      <c r="S30" s="31">
        <v>2</v>
      </c>
      <c r="T30" s="31">
        <v>2</v>
      </c>
      <c r="U30" s="31">
        <v>3</v>
      </c>
      <c r="V30" s="31">
        <v>3</v>
      </c>
      <c r="W30" s="31">
        <v>2</v>
      </c>
      <c r="X30" s="31">
        <v>3</v>
      </c>
      <c r="Y30" s="30">
        <f t="shared" si="0"/>
        <v>62</v>
      </c>
      <c r="Z30" s="55" t="str">
        <f t="shared" si="1"/>
        <v>SEDANG</v>
      </c>
    </row>
    <row r="31" spans="1:26">
      <c r="A31" s="32">
        <v>29</v>
      </c>
      <c r="B31" s="29">
        <v>3</v>
      </c>
      <c r="C31" s="29">
        <v>3</v>
      </c>
      <c r="D31" s="29">
        <v>3</v>
      </c>
      <c r="E31" s="29">
        <v>3</v>
      </c>
      <c r="F31" s="29">
        <v>3</v>
      </c>
      <c r="G31" s="29">
        <v>3</v>
      </c>
      <c r="H31" s="29">
        <v>2</v>
      </c>
      <c r="I31" s="29">
        <v>2</v>
      </c>
      <c r="J31" s="29">
        <v>3</v>
      </c>
      <c r="K31" s="29">
        <v>2</v>
      </c>
      <c r="L31" s="29">
        <v>3</v>
      </c>
      <c r="M31" s="29">
        <v>3</v>
      </c>
      <c r="N31" s="29">
        <v>4</v>
      </c>
      <c r="O31" s="29">
        <v>4</v>
      </c>
      <c r="P31" s="29">
        <v>3</v>
      </c>
      <c r="Q31" s="29">
        <v>3</v>
      </c>
      <c r="R31" s="29">
        <v>4</v>
      </c>
      <c r="S31" s="29">
        <v>2</v>
      </c>
      <c r="T31" s="29">
        <v>3</v>
      </c>
      <c r="U31" s="29">
        <v>3</v>
      </c>
      <c r="V31" s="29">
        <v>3</v>
      </c>
      <c r="W31" s="29">
        <v>3</v>
      </c>
      <c r="X31" s="29">
        <v>3</v>
      </c>
      <c r="Y31" s="30">
        <f t="shared" si="0"/>
        <v>68</v>
      </c>
      <c r="Z31" s="55" t="str">
        <f t="shared" si="1"/>
        <v>SEDANG</v>
      </c>
    </row>
    <row r="32" spans="1:26" s="84" customFormat="1">
      <c r="A32" s="81">
        <v>30</v>
      </c>
      <c r="B32" s="82">
        <v>2</v>
      </c>
      <c r="C32" s="82">
        <v>1</v>
      </c>
      <c r="D32" s="82">
        <v>3</v>
      </c>
      <c r="E32" s="82">
        <v>2</v>
      </c>
      <c r="F32" s="82">
        <v>2</v>
      </c>
      <c r="G32" s="82">
        <v>2</v>
      </c>
      <c r="H32" s="82">
        <v>3</v>
      </c>
      <c r="I32" s="82">
        <v>2</v>
      </c>
      <c r="J32" s="82">
        <v>3</v>
      </c>
      <c r="K32" s="82">
        <v>2</v>
      </c>
      <c r="L32" s="82">
        <v>3</v>
      </c>
      <c r="M32" s="82">
        <v>2</v>
      </c>
      <c r="N32" s="82">
        <v>3</v>
      </c>
      <c r="O32" s="82">
        <v>2</v>
      </c>
      <c r="P32" s="82">
        <v>2</v>
      </c>
      <c r="Q32" s="82">
        <v>3</v>
      </c>
      <c r="R32" s="82">
        <v>3</v>
      </c>
      <c r="S32" s="82">
        <v>2</v>
      </c>
      <c r="T32" s="82">
        <v>2</v>
      </c>
      <c r="U32" s="82">
        <v>2</v>
      </c>
      <c r="V32" s="82">
        <v>2</v>
      </c>
      <c r="W32" s="82">
        <v>2</v>
      </c>
      <c r="X32" s="82">
        <v>2</v>
      </c>
      <c r="Y32" s="83">
        <f t="shared" si="0"/>
        <v>52</v>
      </c>
      <c r="Z32" s="81" t="str">
        <f t="shared" si="1"/>
        <v>RENDAH</v>
      </c>
    </row>
    <row r="33" spans="1:26">
      <c r="A33" s="32">
        <v>31</v>
      </c>
      <c r="B33" s="29">
        <v>3</v>
      </c>
      <c r="C33" s="29">
        <v>3</v>
      </c>
      <c r="D33" s="29">
        <v>2</v>
      </c>
      <c r="E33" s="29">
        <v>2</v>
      </c>
      <c r="F33" s="29">
        <v>4</v>
      </c>
      <c r="G33" s="29">
        <v>1</v>
      </c>
      <c r="H33" s="29">
        <v>3</v>
      </c>
      <c r="I33" s="29">
        <v>4</v>
      </c>
      <c r="J33" s="29">
        <v>4</v>
      </c>
      <c r="K33" s="29">
        <v>3</v>
      </c>
      <c r="L33" s="29">
        <v>4</v>
      </c>
      <c r="M33" s="29">
        <v>3</v>
      </c>
      <c r="N33" s="29">
        <v>4</v>
      </c>
      <c r="O33" s="29">
        <v>2</v>
      </c>
      <c r="P33" s="29">
        <v>2</v>
      </c>
      <c r="Q33" s="29">
        <v>4</v>
      </c>
      <c r="R33" s="29">
        <v>4</v>
      </c>
      <c r="S33" s="29">
        <v>3</v>
      </c>
      <c r="T33" s="29">
        <v>2</v>
      </c>
      <c r="U33" s="29">
        <v>3</v>
      </c>
      <c r="V33" s="29">
        <v>4</v>
      </c>
      <c r="W33" s="29">
        <v>3</v>
      </c>
      <c r="X33" s="29">
        <v>4</v>
      </c>
      <c r="Y33" s="30">
        <f t="shared" si="0"/>
        <v>71</v>
      </c>
      <c r="Z33" s="55" t="str">
        <f t="shared" si="1"/>
        <v>SEDANG</v>
      </c>
    </row>
    <row r="34" spans="1:26">
      <c r="A34" s="32">
        <v>32</v>
      </c>
      <c r="B34" s="31">
        <v>3</v>
      </c>
      <c r="C34" s="31">
        <v>2</v>
      </c>
      <c r="D34" s="31">
        <v>3</v>
      </c>
      <c r="E34" s="31">
        <v>3</v>
      </c>
      <c r="F34" s="31">
        <v>3</v>
      </c>
      <c r="G34" s="31">
        <v>2</v>
      </c>
      <c r="H34" s="31">
        <v>3</v>
      </c>
      <c r="I34" s="31">
        <v>4</v>
      </c>
      <c r="J34" s="31">
        <v>3</v>
      </c>
      <c r="K34" s="31">
        <v>3</v>
      </c>
      <c r="L34" s="31">
        <v>3</v>
      </c>
      <c r="M34" s="31">
        <v>3</v>
      </c>
      <c r="N34" s="31">
        <v>4</v>
      </c>
      <c r="O34" s="31">
        <v>4</v>
      </c>
      <c r="P34" s="31">
        <v>4</v>
      </c>
      <c r="Q34" s="31">
        <v>4</v>
      </c>
      <c r="R34" s="31">
        <v>4</v>
      </c>
      <c r="S34" s="31">
        <v>3</v>
      </c>
      <c r="T34" s="31">
        <v>2</v>
      </c>
      <c r="U34" s="31">
        <v>3</v>
      </c>
      <c r="V34" s="31">
        <v>3</v>
      </c>
      <c r="W34" s="31">
        <v>2</v>
      </c>
      <c r="X34" s="31">
        <v>3</v>
      </c>
      <c r="Y34" s="30">
        <f t="shared" si="0"/>
        <v>71</v>
      </c>
      <c r="Z34" s="55" t="str">
        <f t="shared" si="1"/>
        <v>SEDANG</v>
      </c>
    </row>
    <row r="35" spans="1:26">
      <c r="A35" s="32">
        <v>33</v>
      </c>
      <c r="B35" s="29">
        <v>4</v>
      </c>
      <c r="C35" s="29">
        <v>4</v>
      </c>
      <c r="D35" s="29">
        <v>3</v>
      </c>
      <c r="E35" s="29">
        <v>4</v>
      </c>
      <c r="F35" s="29">
        <v>4</v>
      </c>
      <c r="G35" s="29">
        <v>3</v>
      </c>
      <c r="H35" s="29">
        <v>3</v>
      </c>
      <c r="I35" s="29">
        <v>3</v>
      </c>
      <c r="J35" s="29">
        <v>3</v>
      </c>
      <c r="K35" s="29">
        <v>2</v>
      </c>
      <c r="L35" s="29">
        <v>3</v>
      </c>
      <c r="M35" s="29">
        <v>4</v>
      </c>
      <c r="N35" s="29">
        <v>3</v>
      </c>
      <c r="O35" s="29">
        <v>2</v>
      </c>
      <c r="P35" s="29">
        <v>3</v>
      </c>
      <c r="Q35" s="29">
        <v>3</v>
      </c>
      <c r="R35" s="29">
        <v>3</v>
      </c>
      <c r="S35" s="29">
        <v>2</v>
      </c>
      <c r="T35" s="29">
        <v>2</v>
      </c>
      <c r="U35" s="29">
        <v>3</v>
      </c>
      <c r="V35" s="29">
        <v>3</v>
      </c>
      <c r="W35" s="29">
        <v>2</v>
      </c>
      <c r="X35" s="29">
        <v>3</v>
      </c>
      <c r="Y35" s="30">
        <f t="shared" si="0"/>
        <v>69</v>
      </c>
      <c r="Z35" s="55" t="str">
        <f t="shared" si="1"/>
        <v>SEDANG</v>
      </c>
    </row>
    <row r="36" spans="1:26">
      <c r="A36" s="32">
        <v>34</v>
      </c>
      <c r="B36" s="31">
        <v>4</v>
      </c>
      <c r="C36" s="31">
        <v>4</v>
      </c>
      <c r="D36" s="31">
        <v>3</v>
      </c>
      <c r="E36" s="31">
        <v>3</v>
      </c>
      <c r="F36" s="31">
        <v>4</v>
      </c>
      <c r="G36" s="31">
        <v>2</v>
      </c>
      <c r="H36" s="31">
        <v>3</v>
      </c>
      <c r="I36" s="31">
        <v>3</v>
      </c>
      <c r="J36" s="31">
        <v>3</v>
      </c>
      <c r="K36" s="31">
        <v>3</v>
      </c>
      <c r="L36" s="31">
        <v>3</v>
      </c>
      <c r="M36" s="31">
        <v>4</v>
      </c>
      <c r="N36" s="31">
        <v>4</v>
      </c>
      <c r="O36" s="31">
        <v>4</v>
      </c>
      <c r="P36" s="31">
        <v>3</v>
      </c>
      <c r="Q36" s="31">
        <v>3</v>
      </c>
      <c r="R36" s="31">
        <v>3</v>
      </c>
      <c r="S36" s="31">
        <v>3</v>
      </c>
      <c r="T36" s="31">
        <v>3</v>
      </c>
      <c r="U36" s="31">
        <v>3</v>
      </c>
      <c r="V36" s="31">
        <v>3</v>
      </c>
      <c r="W36" s="31">
        <v>3</v>
      </c>
      <c r="X36" s="31">
        <v>3</v>
      </c>
      <c r="Y36" s="30">
        <f t="shared" si="0"/>
        <v>74</v>
      </c>
      <c r="Z36" s="55" t="str">
        <f t="shared" si="1"/>
        <v>SEDANG</v>
      </c>
    </row>
    <row r="37" spans="1:26">
      <c r="A37" s="32">
        <v>35</v>
      </c>
      <c r="B37" s="29">
        <v>4</v>
      </c>
      <c r="C37" s="29">
        <v>4</v>
      </c>
      <c r="D37" s="29">
        <v>4</v>
      </c>
      <c r="E37" s="29">
        <v>4</v>
      </c>
      <c r="F37" s="29">
        <v>3</v>
      </c>
      <c r="G37" s="29">
        <v>2</v>
      </c>
      <c r="H37" s="29">
        <v>3</v>
      </c>
      <c r="I37" s="29">
        <v>3</v>
      </c>
      <c r="J37" s="29">
        <v>3</v>
      </c>
      <c r="K37" s="29">
        <v>3</v>
      </c>
      <c r="L37" s="29">
        <v>3</v>
      </c>
      <c r="M37" s="29">
        <v>4</v>
      </c>
      <c r="N37" s="29">
        <v>4</v>
      </c>
      <c r="O37" s="29">
        <v>4</v>
      </c>
      <c r="P37" s="29">
        <v>3</v>
      </c>
      <c r="Q37" s="29">
        <v>4</v>
      </c>
      <c r="R37" s="29">
        <v>4</v>
      </c>
      <c r="S37" s="29">
        <v>3</v>
      </c>
      <c r="T37" s="29">
        <v>2</v>
      </c>
      <c r="U37" s="29">
        <v>3</v>
      </c>
      <c r="V37" s="29">
        <v>3</v>
      </c>
      <c r="W37" s="29">
        <v>3</v>
      </c>
      <c r="X37" s="29">
        <v>3</v>
      </c>
      <c r="Y37" s="30">
        <f t="shared" si="0"/>
        <v>76</v>
      </c>
      <c r="Z37" s="55" t="str">
        <f t="shared" si="1"/>
        <v>SEDANG</v>
      </c>
    </row>
    <row r="38" spans="1:26">
      <c r="A38" s="32">
        <v>36</v>
      </c>
      <c r="B38" s="31">
        <v>4</v>
      </c>
      <c r="C38" s="31">
        <v>2</v>
      </c>
      <c r="D38" s="31">
        <v>4</v>
      </c>
      <c r="E38" s="31">
        <v>4</v>
      </c>
      <c r="F38" s="31">
        <v>4</v>
      </c>
      <c r="G38" s="31">
        <v>4</v>
      </c>
      <c r="H38" s="31">
        <v>3</v>
      </c>
      <c r="I38" s="31">
        <v>3</v>
      </c>
      <c r="J38" s="31">
        <v>3</v>
      </c>
      <c r="K38" s="31">
        <v>3</v>
      </c>
      <c r="L38" s="31">
        <v>2</v>
      </c>
      <c r="M38" s="31">
        <v>4</v>
      </c>
      <c r="N38" s="31">
        <v>4</v>
      </c>
      <c r="O38" s="31">
        <v>3</v>
      </c>
      <c r="P38" s="31">
        <v>2</v>
      </c>
      <c r="Q38" s="31">
        <v>4</v>
      </c>
      <c r="R38" s="31">
        <v>4</v>
      </c>
      <c r="S38" s="31">
        <v>1</v>
      </c>
      <c r="T38" s="31">
        <v>2</v>
      </c>
      <c r="U38" s="31">
        <v>3</v>
      </c>
      <c r="V38" s="31">
        <v>3</v>
      </c>
      <c r="W38" s="31">
        <v>3</v>
      </c>
      <c r="X38" s="31">
        <v>3</v>
      </c>
      <c r="Y38" s="30">
        <f t="shared" si="0"/>
        <v>72</v>
      </c>
      <c r="Z38" s="55" t="str">
        <f t="shared" si="1"/>
        <v>SEDANG</v>
      </c>
    </row>
    <row r="39" spans="1:26">
      <c r="A39" s="32">
        <v>37</v>
      </c>
      <c r="B39" s="29">
        <v>4</v>
      </c>
      <c r="C39" s="29">
        <v>4</v>
      </c>
      <c r="D39" s="29">
        <v>4</v>
      </c>
      <c r="E39" s="29">
        <v>4</v>
      </c>
      <c r="F39" s="29">
        <v>3</v>
      </c>
      <c r="G39" s="29">
        <v>3</v>
      </c>
      <c r="H39" s="29">
        <v>3</v>
      </c>
      <c r="I39" s="29">
        <v>3</v>
      </c>
      <c r="J39" s="29">
        <v>3</v>
      </c>
      <c r="K39" s="29">
        <v>2</v>
      </c>
      <c r="L39" s="29">
        <v>2</v>
      </c>
      <c r="M39" s="29">
        <v>4</v>
      </c>
      <c r="N39" s="29">
        <v>4</v>
      </c>
      <c r="O39" s="29">
        <v>4</v>
      </c>
      <c r="P39" s="29">
        <v>4</v>
      </c>
      <c r="Q39" s="29">
        <v>4</v>
      </c>
      <c r="R39" s="29">
        <v>4</v>
      </c>
      <c r="S39" s="29">
        <v>1</v>
      </c>
      <c r="T39" s="29">
        <v>1</v>
      </c>
      <c r="U39" s="29">
        <v>2</v>
      </c>
      <c r="V39" s="29">
        <v>3</v>
      </c>
      <c r="W39" s="29">
        <v>2</v>
      </c>
      <c r="X39" s="29">
        <v>3</v>
      </c>
      <c r="Y39" s="30">
        <f t="shared" si="0"/>
        <v>71</v>
      </c>
      <c r="Z39" s="55" t="str">
        <f t="shared" si="1"/>
        <v>SEDANG</v>
      </c>
    </row>
    <row r="40" spans="1:26">
      <c r="A40" s="32">
        <v>38</v>
      </c>
      <c r="B40" s="31">
        <v>4</v>
      </c>
      <c r="C40" s="31">
        <v>4</v>
      </c>
      <c r="D40" s="31">
        <v>4</v>
      </c>
      <c r="E40" s="31">
        <v>4</v>
      </c>
      <c r="F40" s="31">
        <v>4</v>
      </c>
      <c r="G40" s="31">
        <v>4</v>
      </c>
      <c r="H40" s="31">
        <v>1</v>
      </c>
      <c r="I40" s="31">
        <v>1</v>
      </c>
      <c r="J40" s="31">
        <v>1</v>
      </c>
      <c r="K40" s="31">
        <v>1</v>
      </c>
      <c r="L40" s="31">
        <v>1</v>
      </c>
      <c r="M40" s="31">
        <v>4</v>
      </c>
      <c r="N40" s="31">
        <v>4</v>
      </c>
      <c r="O40" s="31">
        <v>4</v>
      </c>
      <c r="P40" s="31">
        <v>4</v>
      </c>
      <c r="Q40" s="31">
        <v>4</v>
      </c>
      <c r="R40" s="31">
        <v>3</v>
      </c>
      <c r="S40" s="31">
        <v>2</v>
      </c>
      <c r="T40" s="31">
        <v>1</v>
      </c>
      <c r="U40" s="31">
        <v>2</v>
      </c>
      <c r="V40" s="31">
        <v>2</v>
      </c>
      <c r="W40" s="31">
        <v>2</v>
      </c>
      <c r="X40" s="31">
        <v>2</v>
      </c>
      <c r="Y40" s="30">
        <f t="shared" si="0"/>
        <v>63</v>
      </c>
      <c r="Z40" s="55" t="str">
        <f t="shared" si="1"/>
        <v>SEDANG</v>
      </c>
    </row>
    <row r="41" spans="1:26">
      <c r="A41" s="32">
        <v>39</v>
      </c>
      <c r="B41" s="29">
        <v>4</v>
      </c>
      <c r="C41" s="29">
        <v>3</v>
      </c>
      <c r="D41" s="29">
        <v>3</v>
      </c>
      <c r="E41" s="29">
        <v>3</v>
      </c>
      <c r="F41" s="29">
        <v>4</v>
      </c>
      <c r="G41" s="29">
        <v>2</v>
      </c>
      <c r="H41" s="29">
        <v>2</v>
      </c>
      <c r="I41" s="29">
        <v>3</v>
      </c>
      <c r="J41" s="29">
        <v>3</v>
      </c>
      <c r="K41" s="29">
        <v>2</v>
      </c>
      <c r="L41" s="29">
        <v>3</v>
      </c>
      <c r="M41" s="29">
        <v>4</v>
      </c>
      <c r="N41" s="29">
        <v>4</v>
      </c>
      <c r="O41" s="29">
        <v>3</v>
      </c>
      <c r="P41" s="29">
        <v>3</v>
      </c>
      <c r="Q41" s="29">
        <v>4</v>
      </c>
      <c r="R41" s="29">
        <v>4</v>
      </c>
      <c r="S41" s="29">
        <v>3</v>
      </c>
      <c r="T41" s="29">
        <v>3</v>
      </c>
      <c r="U41" s="29">
        <v>2</v>
      </c>
      <c r="V41" s="29">
        <v>3</v>
      </c>
      <c r="W41" s="29">
        <v>3</v>
      </c>
      <c r="X41" s="29">
        <v>2</v>
      </c>
      <c r="Y41" s="30">
        <f t="shared" si="0"/>
        <v>70</v>
      </c>
      <c r="Z41" s="55" t="str">
        <f t="shared" si="1"/>
        <v>SEDANG</v>
      </c>
    </row>
    <row r="42" spans="1:26">
      <c r="A42" s="32">
        <v>40</v>
      </c>
      <c r="B42" s="31">
        <v>3</v>
      </c>
      <c r="C42" s="31">
        <v>3</v>
      </c>
      <c r="D42" s="31">
        <v>3</v>
      </c>
      <c r="E42" s="31">
        <v>4</v>
      </c>
      <c r="F42" s="31">
        <v>3</v>
      </c>
      <c r="G42" s="31">
        <v>3</v>
      </c>
      <c r="H42" s="31">
        <v>3</v>
      </c>
      <c r="I42" s="31">
        <v>3</v>
      </c>
      <c r="J42" s="31">
        <v>3</v>
      </c>
      <c r="K42" s="31">
        <v>3</v>
      </c>
      <c r="L42" s="31">
        <v>3</v>
      </c>
      <c r="M42" s="31">
        <v>3</v>
      </c>
      <c r="N42" s="31">
        <v>3</v>
      </c>
      <c r="O42" s="31">
        <v>3</v>
      </c>
      <c r="P42" s="31">
        <v>3</v>
      </c>
      <c r="Q42" s="31">
        <v>4</v>
      </c>
      <c r="R42" s="31">
        <v>4</v>
      </c>
      <c r="S42" s="31">
        <v>3</v>
      </c>
      <c r="T42" s="31">
        <v>3</v>
      </c>
      <c r="U42" s="31">
        <v>3</v>
      </c>
      <c r="V42" s="31">
        <v>3</v>
      </c>
      <c r="W42" s="31">
        <v>3</v>
      </c>
      <c r="X42" s="31">
        <v>4</v>
      </c>
      <c r="Y42" s="30">
        <f t="shared" si="0"/>
        <v>73</v>
      </c>
      <c r="Z42" s="55" t="str">
        <f t="shared" si="1"/>
        <v>SEDANG</v>
      </c>
    </row>
    <row r="43" spans="1:26">
      <c r="A43" s="32">
        <v>41</v>
      </c>
      <c r="B43" s="29">
        <v>4</v>
      </c>
      <c r="C43" s="29">
        <v>2</v>
      </c>
      <c r="D43" s="29">
        <v>3</v>
      </c>
      <c r="E43" s="29">
        <v>3</v>
      </c>
      <c r="F43" s="29">
        <v>4</v>
      </c>
      <c r="G43" s="29">
        <v>2</v>
      </c>
      <c r="H43" s="29">
        <v>3</v>
      </c>
      <c r="I43" s="29">
        <v>3</v>
      </c>
      <c r="J43" s="29">
        <v>3</v>
      </c>
      <c r="K43" s="29">
        <v>2</v>
      </c>
      <c r="L43" s="29">
        <v>3</v>
      </c>
      <c r="M43" s="29">
        <v>4</v>
      </c>
      <c r="N43" s="29">
        <v>3</v>
      </c>
      <c r="O43" s="29">
        <v>3</v>
      </c>
      <c r="P43" s="29">
        <v>3</v>
      </c>
      <c r="Q43" s="29">
        <v>3</v>
      </c>
      <c r="R43" s="29">
        <v>3</v>
      </c>
      <c r="S43" s="29">
        <v>2</v>
      </c>
      <c r="T43" s="29">
        <v>3</v>
      </c>
      <c r="U43" s="29">
        <v>3</v>
      </c>
      <c r="V43" s="29">
        <v>3</v>
      </c>
      <c r="W43" s="29">
        <v>2</v>
      </c>
      <c r="X43" s="29">
        <v>3</v>
      </c>
      <c r="Y43" s="30">
        <f t="shared" si="0"/>
        <v>67</v>
      </c>
      <c r="Z43" s="55" t="str">
        <f t="shared" si="1"/>
        <v>SEDANG</v>
      </c>
    </row>
    <row r="44" spans="1:26">
      <c r="A44" s="63">
        <v>42</v>
      </c>
      <c r="B44" s="66">
        <v>4</v>
      </c>
      <c r="C44" s="66">
        <v>3</v>
      </c>
      <c r="D44" s="66">
        <v>3</v>
      </c>
      <c r="E44" s="66">
        <v>4</v>
      </c>
      <c r="F44" s="66">
        <v>4</v>
      </c>
      <c r="G44" s="66">
        <v>3</v>
      </c>
      <c r="H44" s="66">
        <v>3</v>
      </c>
      <c r="I44" s="66">
        <v>3</v>
      </c>
      <c r="J44" s="66">
        <v>4</v>
      </c>
      <c r="K44" s="66">
        <v>4</v>
      </c>
      <c r="L44" s="66">
        <v>3</v>
      </c>
      <c r="M44" s="66">
        <v>4</v>
      </c>
      <c r="N44" s="66">
        <v>3</v>
      </c>
      <c r="O44" s="66">
        <v>4</v>
      </c>
      <c r="P44" s="66">
        <v>3</v>
      </c>
      <c r="Q44" s="66">
        <v>4</v>
      </c>
      <c r="R44" s="66">
        <v>4</v>
      </c>
      <c r="S44" s="66">
        <v>3</v>
      </c>
      <c r="T44" s="66">
        <v>3</v>
      </c>
      <c r="U44" s="66">
        <v>4</v>
      </c>
      <c r="V44" s="66">
        <v>4</v>
      </c>
      <c r="W44" s="66">
        <v>3</v>
      </c>
      <c r="X44" s="66">
        <v>4</v>
      </c>
      <c r="Y44" s="65">
        <f t="shared" si="0"/>
        <v>81</v>
      </c>
      <c r="Z44" s="63" t="str">
        <f t="shared" si="1"/>
        <v>TINGGI</v>
      </c>
    </row>
    <row r="45" spans="1:26">
      <c r="A45" s="32">
        <v>43</v>
      </c>
      <c r="B45" s="29">
        <v>4</v>
      </c>
      <c r="C45" s="29">
        <v>3</v>
      </c>
      <c r="D45" s="29">
        <v>3</v>
      </c>
      <c r="E45" s="29">
        <v>3</v>
      </c>
      <c r="F45" s="29">
        <v>3</v>
      </c>
      <c r="G45" s="29">
        <v>2</v>
      </c>
      <c r="H45" s="29">
        <v>3</v>
      </c>
      <c r="I45" s="29">
        <v>3</v>
      </c>
      <c r="J45" s="29">
        <v>3</v>
      </c>
      <c r="K45" s="29">
        <v>2</v>
      </c>
      <c r="L45" s="29">
        <v>2</v>
      </c>
      <c r="M45" s="29">
        <v>4</v>
      </c>
      <c r="N45" s="29">
        <v>4</v>
      </c>
      <c r="O45" s="29">
        <v>3</v>
      </c>
      <c r="P45" s="29">
        <v>3</v>
      </c>
      <c r="Q45" s="29">
        <v>4</v>
      </c>
      <c r="R45" s="29">
        <v>4</v>
      </c>
      <c r="S45" s="29">
        <v>2</v>
      </c>
      <c r="T45" s="29">
        <v>2</v>
      </c>
      <c r="U45" s="29">
        <v>3</v>
      </c>
      <c r="V45" s="29">
        <v>3</v>
      </c>
      <c r="W45" s="29">
        <v>2</v>
      </c>
      <c r="X45" s="29">
        <v>2</v>
      </c>
      <c r="Y45" s="30">
        <f t="shared" si="0"/>
        <v>67</v>
      </c>
      <c r="Z45" s="55" t="str">
        <f t="shared" si="1"/>
        <v>SEDANG</v>
      </c>
    </row>
    <row r="46" spans="1:26" s="84" customFormat="1">
      <c r="A46" s="81">
        <v>44</v>
      </c>
      <c r="B46" s="82">
        <v>3</v>
      </c>
      <c r="C46" s="82">
        <v>3</v>
      </c>
      <c r="D46" s="82">
        <v>3</v>
      </c>
      <c r="E46" s="82">
        <v>3</v>
      </c>
      <c r="F46" s="82">
        <v>3</v>
      </c>
      <c r="G46" s="82">
        <v>3</v>
      </c>
      <c r="H46" s="82">
        <v>2</v>
      </c>
      <c r="I46" s="82">
        <v>2</v>
      </c>
      <c r="J46" s="82">
        <v>2</v>
      </c>
      <c r="K46" s="82">
        <v>2</v>
      </c>
      <c r="L46" s="82">
        <v>2</v>
      </c>
      <c r="M46" s="82">
        <v>3</v>
      </c>
      <c r="N46" s="82">
        <v>3</v>
      </c>
      <c r="O46" s="82">
        <v>3</v>
      </c>
      <c r="P46" s="82">
        <v>3</v>
      </c>
      <c r="Q46" s="82">
        <v>3</v>
      </c>
      <c r="R46" s="82">
        <v>3</v>
      </c>
      <c r="S46" s="82">
        <v>2</v>
      </c>
      <c r="T46" s="82">
        <v>2</v>
      </c>
      <c r="U46" s="82">
        <v>2</v>
      </c>
      <c r="V46" s="82">
        <v>2</v>
      </c>
      <c r="W46" s="82">
        <v>2</v>
      </c>
      <c r="X46" s="82">
        <v>2</v>
      </c>
      <c r="Y46" s="83">
        <f t="shared" si="0"/>
        <v>58</v>
      </c>
      <c r="Z46" s="81" t="str">
        <f t="shared" si="1"/>
        <v>RENDAH</v>
      </c>
    </row>
    <row r="47" spans="1:26">
      <c r="A47" s="32">
        <v>45</v>
      </c>
      <c r="B47" s="29">
        <v>3</v>
      </c>
      <c r="C47" s="29">
        <v>2</v>
      </c>
      <c r="D47" s="29">
        <v>3</v>
      </c>
      <c r="E47" s="29">
        <v>2</v>
      </c>
      <c r="F47" s="29">
        <v>3</v>
      </c>
      <c r="G47" s="29">
        <v>2</v>
      </c>
      <c r="H47" s="29">
        <v>3</v>
      </c>
      <c r="I47" s="29">
        <v>3</v>
      </c>
      <c r="J47" s="29">
        <v>3</v>
      </c>
      <c r="K47" s="29">
        <v>2</v>
      </c>
      <c r="L47" s="29">
        <v>3</v>
      </c>
      <c r="M47" s="29">
        <v>3</v>
      </c>
      <c r="N47" s="29">
        <v>3</v>
      </c>
      <c r="O47" s="29">
        <v>3</v>
      </c>
      <c r="P47" s="29">
        <v>3</v>
      </c>
      <c r="Q47" s="29">
        <v>3</v>
      </c>
      <c r="R47" s="29">
        <v>3</v>
      </c>
      <c r="S47" s="29">
        <v>3</v>
      </c>
      <c r="T47" s="29">
        <v>2</v>
      </c>
      <c r="U47" s="29">
        <v>3</v>
      </c>
      <c r="V47" s="29">
        <v>3</v>
      </c>
      <c r="W47" s="29">
        <v>3</v>
      </c>
      <c r="X47" s="29">
        <v>3</v>
      </c>
      <c r="Y47" s="30">
        <f t="shared" si="0"/>
        <v>64</v>
      </c>
      <c r="Z47" s="55" t="str">
        <f t="shared" si="1"/>
        <v>SEDANG</v>
      </c>
    </row>
    <row r="48" spans="1:26">
      <c r="A48" s="32">
        <v>46</v>
      </c>
      <c r="B48" s="31">
        <v>3</v>
      </c>
      <c r="C48" s="31">
        <v>2</v>
      </c>
      <c r="D48" s="31">
        <v>3</v>
      </c>
      <c r="E48" s="31">
        <v>3</v>
      </c>
      <c r="F48" s="31">
        <v>3</v>
      </c>
      <c r="G48" s="31">
        <v>3</v>
      </c>
      <c r="H48" s="31">
        <v>3</v>
      </c>
      <c r="I48" s="31">
        <v>3</v>
      </c>
      <c r="J48" s="31">
        <v>4</v>
      </c>
      <c r="K48" s="31">
        <v>3</v>
      </c>
      <c r="L48" s="31">
        <v>3</v>
      </c>
      <c r="M48" s="31">
        <v>3</v>
      </c>
      <c r="N48" s="31">
        <v>4</v>
      </c>
      <c r="O48" s="31">
        <v>3</v>
      </c>
      <c r="P48" s="31">
        <v>4</v>
      </c>
      <c r="Q48" s="31">
        <v>4</v>
      </c>
      <c r="R48" s="31">
        <v>4</v>
      </c>
      <c r="S48" s="31">
        <v>2</v>
      </c>
      <c r="T48" s="31">
        <v>3</v>
      </c>
      <c r="U48" s="31">
        <v>3</v>
      </c>
      <c r="V48" s="31">
        <v>3</v>
      </c>
      <c r="W48" s="31">
        <v>3</v>
      </c>
      <c r="X48" s="31">
        <v>3</v>
      </c>
      <c r="Y48" s="30">
        <f t="shared" si="0"/>
        <v>72</v>
      </c>
      <c r="Z48" s="55" t="str">
        <f t="shared" si="1"/>
        <v>SEDANG</v>
      </c>
    </row>
    <row r="49" spans="1:26">
      <c r="A49" s="32">
        <v>47</v>
      </c>
      <c r="B49" s="29">
        <v>4</v>
      </c>
      <c r="C49" s="29">
        <v>4</v>
      </c>
      <c r="D49" s="29">
        <v>4</v>
      </c>
      <c r="E49" s="29">
        <v>4</v>
      </c>
      <c r="F49" s="29">
        <v>4</v>
      </c>
      <c r="G49" s="29">
        <v>4</v>
      </c>
      <c r="H49" s="29">
        <v>1</v>
      </c>
      <c r="I49" s="29">
        <v>1</v>
      </c>
      <c r="J49" s="29">
        <v>1</v>
      </c>
      <c r="K49" s="29">
        <v>1</v>
      </c>
      <c r="L49" s="29">
        <v>1</v>
      </c>
      <c r="M49" s="29">
        <v>4</v>
      </c>
      <c r="N49" s="29">
        <v>4</v>
      </c>
      <c r="O49" s="29">
        <v>4</v>
      </c>
      <c r="P49" s="29">
        <v>4</v>
      </c>
      <c r="Q49" s="29">
        <v>4</v>
      </c>
      <c r="R49" s="29">
        <v>4</v>
      </c>
      <c r="S49" s="29">
        <v>2</v>
      </c>
      <c r="T49" s="29">
        <v>2</v>
      </c>
      <c r="U49" s="29">
        <v>1</v>
      </c>
      <c r="V49" s="29">
        <v>3</v>
      </c>
      <c r="W49" s="29">
        <v>2</v>
      </c>
      <c r="X49" s="29">
        <v>2</v>
      </c>
      <c r="Y49" s="30">
        <f t="shared" si="0"/>
        <v>65</v>
      </c>
      <c r="Z49" s="55" t="str">
        <f t="shared" si="1"/>
        <v>SEDANG</v>
      </c>
    </row>
    <row r="50" spans="1:26">
      <c r="A50" s="63">
        <v>48</v>
      </c>
      <c r="B50" s="66">
        <v>4</v>
      </c>
      <c r="C50" s="66">
        <v>4</v>
      </c>
      <c r="D50" s="66">
        <v>4</v>
      </c>
      <c r="E50" s="66">
        <v>4</v>
      </c>
      <c r="F50" s="66">
        <v>4</v>
      </c>
      <c r="G50" s="66">
        <v>4</v>
      </c>
      <c r="H50" s="66">
        <v>1</v>
      </c>
      <c r="I50" s="66">
        <v>3</v>
      </c>
      <c r="J50" s="66">
        <v>4</v>
      </c>
      <c r="K50" s="66">
        <v>4</v>
      </c>
      <c r="L50" s="66">
        <v>1</v>
      </c>
      <c r="M50" s="66">
        <v>4</v>
      </c>
      <c r="N50" s="66">
        <v>4</v>
      </c>
      <c r="O50" s="66">
        <v>4</v>
      </c>
      <c r="P50" s="66">
        <v>4</v>
      </c>
      <c r="Q50" s="66">
        <v>4</v>
      </c>
      <c r="R50" s="66">
        <v>4</v>
      </c>
      <c r="S50" s="66">
        <v>4</v>
      </c>
      <c r="T50" s="66">
        <v>4</v>
      </c>
      <c r="U50" s="66">
        <v>4</v>
      </c>
      <c r="V50" s="66">
        <v>4</v>
      </c>
      <c r="W50" s="66">
        <v>4</v>
      </c>
      <c r="X50" s="66">
        <v>4</v>
      </c>
      <c r="Y50" s="65">
        <f t="shared" si="0"/>
        <v>85</v>
      </c>
      <c r="Z50" s="63" t="str">
        <f t="shared" si="1"/>
        <v>TINGGI</v>
      </c>
    </row>
    <row r="51" spans="1:26">
      <c r="A51" s="63">
        <v>49</v>
      </c>
      <c r="B51" s="64">
        <v>4</v>
      </c>
      <c r="C51" s="64">
        <v>4</v>
      </c>
      <c r="D51" s="64">
        <v>4</v>
      </c>
      <c r="E51" s="64">
        <v>4</v>
      </c>
      <c r="F51" s="64">
        <v>4</v>
      </c>
      <c r="G51" s="64">
        <v>2</v>
      </c>
      <c r="H51" s="64">
        <v>3</v>
      </c>
      <c r="I51" s="64">
        <v>3</v>
      </c>
      <c r="J51" s="64">
        <v>3</v>
      </c>
      <c r="K51" s="64">
        <v>3</v>
      </c>
      <c r="L51" s="64">
        <v>3</v>
      </c>
      <c r="M51" s="64">
        <v>4</v>
      </c>
      <c r="N51" s="64">
        <v>4</v>
      </c>
      <c r="O51" s="64">
        <v>4</v>
      </c>
      <c r="P51" s="64">
        <v>4</v>
      </c>
      <c r="Q51" s="64">
        <v>4</v>
      </c>
      <c r="R51" s="64">
        <v>4</v>
      </c>
      <c r="S51" s="64">
        <v>2</v>
      </c>
      <c r="T51" s="64">
        <v>2</v>
      </c>
      <c r="U51" s="64">
        <v>4</v>
      </c>
      <c r="V51" s="64">
        <v>4</v>
      </c>
      <c r="W51" s="64">
        <v>2</v>
      </c>
      <c r="X51" s="64">
        <v>3</v>
      </c>
      <c r="Y51" s="65">
        <f t="shared" si="0"/>
        <v>78</v>
      </c>
      <c r="Z51" s="63" t="str">
        <f t="shared" si="1"/>
        <v>TINGGI</v>
      </c>
    </row>
    <row r="52" spans="1:26">
      <c r="A52" s="63">
        <v>50</v>
      </c>
      <c r="B52" s="66">
        <v>4</v>
      </c>
      <c r="C52" s="66">
        <v>3</v>
      </c>
      <c r="D52" s="66">
        <v>3</v>
      </c>
      <c r="E52" s="66">
        <v>4</v>
      </c>
      <c r="F52" s="66">
        <v>4</v>
      </c>
      <c r="G52" s="66">
        <v>4</v>
      </c>
      <c r="H52" s="66">
        <v>1</v>
      </c>
      <c r="I52" s="66">
        <v>3</v>
      </c>
      <c r="J52" s="66">
        <v>4</v>
      </c>
      <c r="K52" s="66">
        <v>4</v>
      </c>
      <c r="L52" s="66">
        <v>3</v>
      </c>
      <c r="M52" s="66">
        <v>4</v>
      </c>
      <c r="N52" s="66">
        <v>4</v>
      </c>
      <c r="O52" s="66">
        <v>4</v>
      </c>
      <c r="P52" s="66">
        <v>3</v>
      </c>
      <c r="Q52" s="66">
        <v>4</v>
      </c>
      <c r="R52" s="66">
        <v>4</v>
      </c>
      <c r="S52" s="66">
        <v>3</v>
      </c>
      <c r="T52" s="66">
        <v>3</v>
      </c>
      <c r="U52" s="66">
        <v>3</v>
      </c>
      <c r="V52" s="66">
        <v>3</v>
      </c>
      <c r="W52" s="66">
        <v>3</v>
      </c>
      <c r="X52" s="66">
        <v>3</v>
      </c>
      <c r="Y52" s="65">
        <f t="shared" si="0"/>
        <v>78</v>
      </c>
      <c r="Z52" s="63" t="str">
        <f t="shared" si="1"/>
        <v>TINGGI</v>
      </c>
    </row>
    <row r="53" spans="1:26">
      <c r="A53" s="32">
        <v>51</v>
      </c>
      <c r="B53" s="29">
        <v>4</v>
      </c>
      <c r="C53" s="29">
        <v>3</v>
      </c>
      <c r="D53" s="29">
        <v>3</v>
      </c>
      <c r="E53" s="29">
        <v>3</v>
      </c>
      <c r="F53" s="29">
        <v>3</v>
      </c>
      <c r="G53" s="29">
        <v>3</v>
      </c>
      <c r="H53" s="29">
        <v>3</v>
      </c>
      <c r="I53" s="29">
        <v>3</v>
      </c>
      <c r="J53" s="29">
        <v>3</v>
      </c>
      <c r="K53" s="29">
        <v>3</v>
      </c>
      <c r="L53" s="29">
        <v>3</v>
      </c>
      <c r="M53" s="29">
        <v>4</v>
      </c>
      <c r="N53" s="29">
        <v>3</v>
      </c>
      <c r="O53" s="29">
        <v>2</v>
      </c>
      <c r="P53" s="29">
        <v>3</v>
      </c>
      <c r="Q53" s="29">
        <v>3</v>
      </c>
      <c r="R53" s="29">
        <v>3</v>
      </c>
      <c r="S53" s="29">
        <v>3</v>
      </c>
      <c r="T53" s="29">
        <v>3</v>
      </c>
      <c r="U53" s="29">
        <v>3</v>
      </c>
      <c r="V53" s="29">
        <v>3</v>
      </c>
      <c r="W53" s="29">
        <v>3</v>
      </c>
      <c r="X53" s="29">
        <v>3</v>
      </c>
      <c r="Y53" s="30">
        <f t="shared" si="0"/>
        <v>70</v>
      </c>
      <c r="Z53" s="55" t="str">
        <f t="shared" si="1"/>
        <v>SEDANG</v>
      </c>
    </row>
    <row r="54" spans="1:26">
      <c r="A54" s="32">
        <v>52</v>
      </c>
      <c r="B54" s="31">
        <v>3</v>
      </c>
      <c r="C54" s="31">
        <v>3</v>
      </c>
      <c r="D54" s="31">
        <v>3</v>
      </c>
      <c r="E54" s="31">
        <v>3</v>
      </c>
      <c r="F54" s="31">
        <v>3</v>
      </c>
      <c r="G54" s="31">
        <v>3</v>
      </c>
      <c r="H54" s="31">
        <v>3</v>
      </c>
      <c r="I54" s="31">
        <v>3</v>
      </c>
      <c r="J54" s="31">
        <v>3</v>
      </c>
      <c r="K54" s="31">
        <v>3</v>
      </c>
      <c r="L54" s="31">
        <v>3</v>
      </c>
      <c r="M54" s="31">
        <v>3</v>
      </c>
      <c r="N54" s="31">
        <v>3</v>
      </c>
      <c r="O54" s="31">
        <v>3</v>
      </c>
      <c r="P54" s="31">
        <v>3</v>
      </c>
      <c r="Q54" s="31">
        <v>3</v>
      </c>
      <c r="R54" s="31">
        <v>3</v>
      </c>
      <c r="S54" s="31">
        <v>2</v>
      </c>
      <c r="T54" s="31">
        <v>3</v>
      </c>
      <c r="U54" s="31">
        <v>3</v>
      </c>
      <c r="V54" s="31">
        <v>3</v>
      </c>
      <c r="W54" s="31">
        <v>3</v>
      </c>
      <c r="X54" s="31">
        <v>3</v>
      </c>
      <c r="Y54" s="30">
        <f t="shared" si="0"/>
        <v>68</v>
      </c>
      <c r="Z54" s="55" t="str">
        <f t="shared" si="1"/>
        <v>SEDANG</v>
      </c>
    </row>
    <row r="55" spans="1:26">
      <c r="A55" s="32">
        <v>53</v>
      </c>
      <c r="B55" s="29">
        <v>3</v>
      </c>
      <c r="C55" s="29">
        <v>2</v>
      </c>
      <c r="D55" s="29">
        <v>3</v>
      </c>
      <c r="E55" s="29">
        <v>2</v>
      </c>
      <c r="F55" s="29">
        <v>3</v>
      </c>
      <c r="G55" s="29">
        <v>2</v>
      </c>
      <c r="H55" s="29">
        <v>3</v>
      </c>
      <c r="I55" s="29">
        <v>2</v>
      </c>
      <c r="J55" s="29">
        <v>3</v>
      </c>
      <c r="K55" s="29">
        <v>2</v>
      </c>
      <c r="L55" s="29">
        <v>3</v>
      </c>
      <c r="M55" s="29">
        <v>3</v>
      </c>
      <c r="N55" s="29">
        <v>3</v>
      </c>
      <c r="O55" s="29">
        <v>3</v>
      </c>
      <c r="P55" s="29">
        <v>3</v>
      </c>
      <c r="Q55" s="29">
        <v>3</v>
      </c>
      <c r="R55" s="29">
        <v>3</v>
      </c>
      <c r="S55" s="29">
        <v>3</v>
      </c>
      <c r="T55" s="29">
        <v>3</v>
      </c>
      <c r="U55" s="29">
        <v>3</v>
      </c>
      <c r="V55" s="29">
        <v>3</v>
      </c>
      <c r="W55" s="29">
        <v>2</v>
      </c>
      <c r="X55" s="29">
        <v>3</v>
      </c>
      <c r="Y55" s="30">
        <f t="shared" si="0"/>
        <v>63</v>
      </c>
      <c r="Z55" s="55" t="str">
        <f t="shared" si="1"/>
        <v>SEDANG</v>
      </c>
    </row>
    <row r="56" spans="1:26">
      <c r="A56" s="32">
        <v>54</v>
      </c>
      <c r="B56" s="31">
        <v>4</v>
      </c>
      <c r="C56" s="31">
        <v>4</v>
      </c>
      <c r="D56" s="31">
        <v>4</v>
      </c>
      <c r="E56" s="31">
        <v>4</v>
      </c>
      <c r="F56" s="31">
        <v>3</v>
      </c>
      <c r="G56" s="31">
        <v>2</v>
      </c>
      <c r="H56" s="31">
        <v>2</v>
      </c>
      <c r="I56" s="31">
        <v>3</v>
      </c>
      <c r="J56" s="31">
        <v>3</v>
      </c>
      <c r="K56" s="31">
        <v>3</v>
      </c>
      <c r="L56" s="31">
        <v>2</v>
      </c>
      <c r="M56" s="31">
        <v>4</v>
      </c>
      <c r="N56" s="31">
        <v>4</v>
      </c>
      <c r="O56" s="31">
        <v>2</v>
      </c>
      <c r="P56" s="31">
        <v>3</v>
      </c>
      <c r="Q56" s="31">
        <v>4</v>
      </c>
      <c r="R56" s="31">
        <v>4</v>
      </c>
      <c r="S56" s="31">
        <v>3</v>
      </c>
      <c r="T56" s="31">
        <v>2</v>
      </c>
      <c r="U56" s="31">
        <v>3</v>
      </c>
      <c r="V56" s="31">
        <v>3</v>
      </c>
      <c r="W56" s="31">
        <v>2</v>
      </c>
      <c r="X56" s="31">
        <v>4</v>
      </c>
      <c r="Y56" s="30">
        <f t="shared" si="0"/>
        <v>72</v>
      </c>
      <c r="Z56" s="55" t="str">
        <f t="shared" si="1"/>
        <v>SEDANG</v>
      </c>
    </row>
    <row r="57" spans="1:26">
      <c r="A57" s="32">
        <v>55</v>
      </c>
      <c r="B57" s="29">
        <v>4</v>
      </c>
      <c r="C57" s="29">
        <v>4</v>
      </c>
      <c r="D57" s="29">
        <v>3</v>
      </c>
      <c r="E57" s="29">
        <v>4</v>
      </c>
      <c r="F57" s="29">
        <v>4</v>
      </c>
      <c r="G57" s="29">
        <v>1</v>
      </c>
      <c r="H57" s="29">
        <v>4</v>
      </c>
      <c r="I57" s="29">
        <v>4</v>
      </c>
      <c r="J57" s="29">
        <v>4</v>
      </c>
      <c r="K57" s="29">
        <v>3</v>
      </c>
      <c r="L57" s="29">
        <v>4</v>
      </c>
      <c r="M57" s="29">
        <v>4</v>
      </c>
      <c r="N57" s="29">
        <v>4</v>
      </c>
      <c r="O57" s="29">
        <v>3</v>
      </c>
      <c r="P57" s="29">
        <v>3</v>
      </c>
      <c r="Q57" s="29">
        <v>4</v>
      </c>
      <c r="R57" s="29">
        <v>4</v>
      </c>
      <c r="S57" s="29">
        <v>1</v>
      </c>
      <c r="T57" s="29">
        <v>2</v>
      </c>
      <c r="U57" s="29">
        <v>3</v>
      </c>
      <c r="V57" s="29">
        <v>3</v>
      </c>
      <c r="W57" s="29">
        <v>2</v>
      </c>
      <c r="X57" s="29">
        <v>4</v>
      </c>
      <c r="Y57" s="30">
        <f t="shared" si="0"/>
        <v>76</v>
      </c>
      <c r="Z57" s="55" t="str">
        <f t="shared" si="1"/>
        <v>SEDANG</v>
      </c>
    </row>
    <row r="58" spans="1:26">
      <c r="A58" s="63">
        <v>56</v>
      </c>
      <c r="B58" s="66">
        <v>4</v>
      </c>
      <c r="C58" s="66">
        <v>4</v>
      </c>
      <c r="D58" s="66">
        <v>3</v>
      </c>
      <c r="E58" s="66">
        <v>4</v>
      </c>
      <c r="F58" s="66">
        <v>3</v>
      </c>
      <c r="G58" s="66">
        <v>3</v>
      </c>
      <c r="H58" s="66">
        <v>4</v>
      </c>
      <c r="I58" s="66">
        <v>4</v>
      </c>
      <c r="J58" s="66">
        <v>4</v>
      </c>
      <c r="K58" s="66">
        <v>4</v>
      </c>
      <c r="L58" s="66">
        <v>4</v>
      </c>
      <c r="M58" s="66">
        <v>4</v>
      </c>
      <c r="N58" s="66">
        <v>4</v>
      </c>
      <c r="O58" s="66">
        <v>4</v>
      </c>
      <c r="P58" s="66">
        <v>4</v>
      </c>
      <c r="Q58" s="66">
        <v>4</v>
      </c>
      <c r="R58" s="66">
        <v>4</v>
      </c>
      <c r="S58" s="66">
        <v>3</v>
      </c>
      <c r="T58" s="66">
        <v>3</v>
      </c>
      <c r="U58" s="66">
        <v>3</v>
      </c>
      <c r="V58" s="66">
        <v>3</v>
      </c>
      <c r="W58" s="66">
        <v>3</v>
      </c>
      <c r="X58" s="66">
        <v>4</v>
      </c>
      <c r="Y58" s="65">
        <f t="shared" si="0"/>
        <v>84</v>
      </c>
      <c r="Z58" s="63" t="str">
        <f t="shared" si="1"/>
        <v>TINGGI</v>
      </c>
    </row>
    <row r="59" spans="1:26">
      <c r="A59" s="32">
        <v>57</v>
      </c>
      <c r="B59" s="29">
        <v>4</v>
      </c>
      <c r="C59" s="29">
        <v>2</v>
      </c>
      <c r="D59" s="29">
        <v>3</v>
      </c>
      <c r="E59" s="29">
        <v>3</v>
      </c>
      <c r="F59" s="29">
        <v>2</v>
      </c>
      <c r="G59" s="29">
        <v>3</v>
      </c>
      <c r="H59" s="29">
        <v>3</v>
      </c>
      <c r="I59" s="29">
        <v>3</v>
      </c>
      <c r="J59" s="29">
        <v>3</v>
      </c>
      <c r="K59" s="29">
        <v>2</v>
      </c>
      <c r="L59" s="29">
        <v>3</v>
      </c>
      <c r="M59" s="29">
        <v>4</v>
      </c>
      <c r="N59" s="29">
        <v>3</v>
      </c>
      <c r="O59" s="29">
        <v>3</v>
      </c>
      <c r="P59" s="29">
        <v>4</v>
      </c>
      <c r="Q59" s="29">
        <v>4</v>
      </c>
      <c r="R59" s="29">
        <v>3</v>
      </c>
      <c r="S59" s="29">
        <v>3</v>
      </c>
      <c r="T59" s="29">
        <v>3</v>
      </c>
      <c r="U59" s="29">
        <v>3</v>
      </c>
      <c r="V59" s="29">
        <v>3</v>
      </c>
      <c r="W59" s="29">
        <v>2</v>
      </c>
      <c r="X59" s="29">
        <v>3</v>
      </c>
      <c r="Y59" s="30">
        <f t="shared" si="0"/>
        <v>69</v>
      </c>
      <c r="Z59" s="55" t="str">
        <f t="shared" si="1"/>
        <v>SEDANG</v>
      </c>
    </row>
    <row r="60" spans="1:26">
      <c r="A60" s="63">
        <v>58</v>
      </c>
      <c r="B60" s="66">
        <v>4</v>
      </c>
      <c r="C60" s="66">
        <v>4</v>
      </c>
      <c r="D60" s="66">
        <v>4</v>
      </c>
      <c r="E60" s="66">
        <v>4</v>
      </c>
      <c r="F60" s="66">
        <v>4</v>
      </c>
      <c r="G60" s="66">
        <v>2</v>
      </c>
      <c r="H60" s="66">
        <v>3</v>
      </c>
      <c r="I60" s="66">
        <v>3</v>
      </c>
      <c r="J60" s="66">
        <v>3</v>
      </c>
      <c r="K60" s="66">
        <v>3</v>
      </c>
      <c r="L60" s="66">
        <v>2</v>
      </c>
      <c r="M60" s="66">
        <v>4</v>
      </c>
      <c r="N60" s="66">
        <v>4</v>
      </c>
      <c r="O60" s="66">
        <v>3</v>
      </c>
      <c r="P60" s="66">
        <v>4</v>
      </c>
      <c r="Q60" s="66">
        <v>4</v>
      </c>
      <c r="R60" s="66">
        <v>4</v>
      </c>
      <c r="S60" s="66">
        <v>3</v>
      </c>
      <c r="T60" s="66">
        <v>3</v>
      </c>
      <c r="U60" s="66">
        <v>2</v>
      </c>
      <c r="V60" s="66">
        <v>3</v>
      </c>
      <c r="W60" s="66">
        <v>3</v>
      </c>
      <c r="X60" s="66">
        <v>4</v>
      </c>
      <c r="Y60" s="65">
        <f t="shared" si="0"/>
        <v>77</v>
      </c>
      <c r="Z60" s="67" t="s">
        <v>707</v>
      </c>
    </row>
    <row r="61" spans="1:26">
      <c r="A61" s="32">
        <v>59</v>
      </c>
      <c r="B61" s="29">
        <v>4</v>
      </c>
      <c r="C61" s="29">
        <v>2</v>
      </c>
      <c r="D61" s="29">
        <v>3</v>
      </c>
      <c r="E61" s="29">
        <v>3</v>
      </c>
      <c r="F61" s="29">
        <v>3</v>
      </c>
      <c r="G61" s="29">
        <v>2</v>
      </c>
      <c r="H61" s="29">
        <v>3</v>
      </c>
      <c r="I61" s="29">
        <v>3</v>
      </c>
      <c r="J61" s="29">
        <v>3</v>
      </c>
      <c r="K61" s="29">
        <v>1</v>
      </c>
      <c r="L61" s="29">
        <v>1</v>
      </c>
      <c r="M61" s="29">
        <v>4</v>
      </c>
      <c r="N61" s="29">
        <v>3</v>
      </c>
      <c r="O61" s="29">
        <v>3</v>
      </c>
      <c r="P61" s="29">
        <v>3</v>
      </c>
      <c r="Q61" s="29">
        <v>3</v>
      </c>
      <c r="R61" s="29">
        <v>3</v>
      </c>
      <c r="S61" s="29">
        <v>3</v>
      </c>
      <c r="T61" s="29">
        <v>3</v>
      </c>
      <c r="U61" s="29">
        <v>4</v>
      </c>
      <c r="V61" s="29">
        <v>4</v>
      </c>
      <c r="W61" s="29">
        <v>3</v>
      </c>
      <c r="X61" s="29">
        <v>4</v>
      </c>
      <c r="Y61" s="30">
        <f t="shared" si="0"/>
        <v>68</v>
      </c>
      <c r="Z61" s="55" t="str">
        <f t="shared" si="1"/>
        <v>SEDANG</v>
      </c>
    </row>
    <row r="62" spans="1:26">
      <c r="A62" s="63">
        <v>60</v>
      </c>
      <c r="B62" s="66">
        <v>4</v>
      </c>
      <c r="C62" s="66">
        <v>4</v>
      </c>
      <c r="D62" s="66">
        <v>4</v>
      </c>
      <c r="E62" s="66">
        <v>4</v>
      </c>
      <c r="F62" s="66">
        <v>4</v>
      </c>
      <c r="G62" s="66">
        <v>3</v>
      </c>
      <c r="H62" s="66">
        <v>3</v>
      </c>
      <c r="I62" s="66">
        <v>3</v>
      </c>
      <c r="J62" s="66">
        <v>3</v>
      </c>
      <c r="K62" s="66">
        <v>3</v>
      </c>
      <c r="L62" s="66">
        <v>3</v>
      </c>
      <c r="M62" s="66">
        <v>4</v>
      </c>
      <c r="N62" s="66">
        <v>4</v>
      </c>
      <c r="O62" s="66">
        <v>3</v>
      </c>
      <c r="P62" s="66">
        <v>3</v>
      </c>
      <c r="Q62" s="66">
        <v>3</v>
      </c>
      <c r="R62" s="66">
        <v>4</v>
      </c>
      <c r="S62" s="66">
        <v>3</v>
      </c>
      <c r="T62" s="66">
        <v>3</v>
      </c>
      <c r="U62" s="66">
        <v>3</v>
      </c>
      <c r="V62" s="66">
        <v>3</v>
      </c>
      <c r="W62" s="66">
        <v>3</v>
      </c>
      <c r="X62" s="66">
        <v>3</v>
      </c>
      <c r="Y62" s="65">
        <f t="shared" si="0"/>
        <v>77</v>
      </c>
      <c r="Z62" s="67" t="s">
        <v>707</v>
      </c>
    </row>
    <row r="63" spans="1:26">
      <c r="A63" s="32">
        <v>61</v>
      </c>
      <c r="B63" s="29">
        <v>4</v>
      </c>
      <c r="C63" s="29">
        <v>4</v>
      </c>
      <c r="D63" s="29">
        <v>4</v>
      </c>
      <c r="E63" s="29">
        <v>4</v>
      </c>
      <c r="F63" s="29">
        <v>3</v>
      </c>
      <c r="G63" s="29">
        <v>3</v>
      </c>
      <c r="H63" s="29">
        <v>3</v>
      </c>
      <c r="I63" s="29">
        <v>1</v>
      </c>
      <c r="J63" s="29">
        <v>3</v>
      </c>
      <c r="K63" s="29">
        <v>2</v>
      </c>
      <c r="L63" s="29">
        <v>2</v>
      </c>
      <c r="M63" s="29">
        <v>4</v>
      </c>
      <c r="N63" s="29">
        <v>4</v>
      </c>
      <c r="O63" s="29">
        <v>4</v>
      </c>
      <c r="P63" s="29">
        <v>3</v>
      </c>
      <c r="Q63" s="29">
        <v>4</v>
      </c>
      <c r="R63" s="29">
        <v>4</v>
      </c>
      <c r="S63" s="29">
        <v>3</v>
      </c>
      <c r="T63" s="29">
        <v>3</v>
      </c>
      <c r="U63" s="29">
        <v>3</v>
      </c>
      <c r="V63" s="29">
        <v>3</v>
      </c>
      <c r="W63" s="29">
        <v>3</v>
      </c>
      <c r="X63" s="29">
        <v>3</v>
      </c>
      <c r="Y63" s="30">
        <f t="shared" si="0"/>
        <v>74</v>
      </c>
      <c r="Z63" s="55" t="str">
        <f t="shared" si="1"/>
        <v>SEDANG</v>
      </c>
    </row>
    <row r="64" spans="1:26">
      <c r="A64" s="63">
        <v>62</v>
      </c>
      <c r="B64" s="66">
        <v>4</v>
      </c>
      <c r="C64" s="66">
        <v>4</v>
      </c>
      <c r="D64" s="66">
        <v>4</v>
      </c>
      <c r="E64" s="66">
        <v>3</v>
      </c>
      <c r="F64" s="66">
        <v>3</v>
      </c>
      <c r="G64" s="66">
        <v>4</v>
      </c>
      <c r="H64" s="66">
        <v>3</v>
      </c>
      <c r="I64" s="66">
        <v>3</v>
      </c>
      <c r="J64" s="66">
        <v>4</v>
      </c>
      <c r="K64" s="66">
        <v>3</v>
      </c>
      <c r="L64" s="66">
        <v>3</v>
      </c>
      <c r="M64" s="66">
        <v>4</v>
      </c>
      <c r="N64" s="66">
        <v>4</v>
      </c>
      <c r="O64" s="66">
        <v>4</v>
      </c>
      <c r="P64" s="66">
        <v>4</v>
      </c>
      <c r="Q64" s="66">
        <v>4</v>
      </c>
      <c r="R64" s="66">
        <v>4</v>
      </c>
      <c r="S64" s="66">
        <v>2</v>
      </c>
      <c r="T64" s="66">
        <v>2</v>
      </c>
      <c r="U64" s="66">
        <v>4</v>
      </c>
      <c r="V64" s="66">
        <v>4</v>
      </c>
      <c r="W64" s="66">
        <v>3</v>
      </c>
      <c r="X64" s="66">
        <v>3</v>
      </c>
      <c r="Y64" s="65">
        <f t="shared" si="0"/>
        <v>80</v>
      </c>
      <c r="Z64" s="63" t="str">
        <f t="shared" si="1"/>
        <v>TINGGI</v>
      </c>
    </row>
    <row r="65" spans="1:26">
      <c r="A65" s="32">
        <v>63</v>
      </c>
      <c r="B65" s="29">
        <v>4</v>
      </c>
      <c r="C65" s="29">
        <v>2</v>
      </c>
      <c r="D65" s="29">
        <v>3</v>
      </c>
      <c r="E65" s="29">
        <v>3</v>
      </c>
      <c r="F65" s="29">
        <v>4</v>
      </c>
      <c r="G65" s="29">
        <v>2</v>
      </c>
      <c r="H65" s="29">
        <v>3</v>
      </c>
      <c r="I65" s="29">
        <v>3</v>
      </c>
      <c r="J65" s="29">
        <v>3</v>
      </c>
      <c r="K65" s="29">
        <v>2</v>
      </c>
      <c r="L65" s="29">
        <v>3</v>
      </c>
      <c r="M65" s="29">
        <v>4</v>
      </c>
      <c r="N65" s="29">
        <v>3</v>
      </c>
      <c r="O65" s="29">
        <v>3</v>
      </c>
      <c r="P65" s="29">
        <v>3</v>
      </c>
      <c r="Q65" s="29">
        <v>3</v>
      </c>
      <c r="R65" s="29">
        <v>4</v>
      </c>
      <c r="S65" s="29">
        <v>3</v>
      </c>
      <c r="T65" s="29">
        <v>2</v>
      </c>
      <c r="U65" s="29">
        <v>3</v>
      </c>
      <c r="V65" s="29">
        <v>3</v>
      </c>
      <c r="W65" s="29">
        <v>3</v>
      </c>
      <c r="X65" s="29">
        <v>4</v>
      </c>
      <c r="Y65" s="30">
        <f t="shared" si="0"/>
        <v>70</v>
      </c>
      <c r="Z65" s="55" t="str">
        <f t="shared" si="1"/>
        <v>SEDANG</v>
      </c>
    </row>
    <row r="66" spans="1:26">
      <c r="A66" s="32">
        <v>64</v>
      </c>
      <c r="B66" s="31">
        <v>4</v>
      </c>
      <c r="C66" s="31">
        <v>3</v>
      </c>
      <c r="D66" s="31">
        <v>3</v>
      </c>
      <c r="E66" s="31">
        <v>3</v>
      </c>
      <c r="F66" s="31">
        <v>3</v>
      </c>
      <c r="G66" s="31">
        <v>2</v>
      </c>
      <c r="H66" s="31">
        <v>2</v>
      </c>
      <c r="I66" s="31">
        <v>3</v>
      </c>
      <c r="J66" s="31">
        <v>3</v>
      </c>
      <c r="K66" s="31">
        <v>2</v>
      </c>
      <c r="L66" s="31">
        <v>2</v>
      </c>
      <c r="M66" s="31">
        <v>4</v>
      </c>
      <c r="N66" s="31">
        <v>3</v>
      </c>
      <c r="O66" s="31">
        <v>2</v>
      </c>
      <c r="P66" s="31">
        <v>3</v>
      </c>
      <c r="Q66" s="31">
        <v>3</v>
      </c>
      <c r="R66" s="31">
        <v>3</v>
      </c>
      <c r="S66" s="31">
        <v>2</v>
      </c>
      <c r="T66" s="31">
        <v>2</v>
      </c>
      <c r="U66" s="31">
        <v>2</v>
      </c>
      <c r="V66" s="31">
        <v>3</v>
      </c>
      <c r="W66" s="31">
        <v>2</v>
      </c>
      <c r="X66" s="31">
        <v>3</v>
      </c>
      <c r="Y66" s="30">
        <f t="shared" si="0"/>
        <v>62</v>
      </c>
      <c r="Z66" s="55" t="str">
        <f t="shared" si="1"/>
        <v>SEDANG</v>
      </c>
    </row>
    <row r="67" spans="1:26">
      <c r="A67" s="32">
        <v>65</v>
      </c>
      <c r="B67" s="29">
        <v>3</v>
      </c>
      <c r="C67" s="29">
        <v>4</v>
      </c>
      <c r="D67" s="29">
        <v>3</v>
      </c>
      <c r="E67" s="29">
        <v>3</v>
      </c>
      <c r="F67" s="29">
        <v>4</v>
      </c>
      <c r="G67" s="29">
        <v>2</v>
      </c>
      <c r="H67" s="29">
        <v>3</v>
      </c>
      <c r="I67" s="29">
        <v>4</v>
      </c>
      <c r="J67" s="29">
        <v>4</v>
      </c>
      <c r="K67" s="29">
        <v>4</v>
      </c>
      <c r="L67" s="29">
        <v>2</v>
      </c>
      <c r="M67" s="29">
        <v>3</v>
      </c>
      <c r="N67" s="29">
        <v>3</v>
      </c>
      <c r="O67" s="29">
        <v>3</v>
      </c>
      <c r="P67" s="29">
        <v>3</v>
      </c>
      <c r="Q67" s="29">
        <v>3</v>
      </c>
      <c r="R67" s="29">
        <v>4</v>
      </c>
      <c r="S67" s="29">
        <v>3</v>
      </c>
      <c r="T67" s="29">
        <v>4</v>
      </c>
      <c r="U67" s="29">
        <v>3</v>
      </c>
      <c r="V67" s="29">
        <v>3</v>
      </c>
      <c r="W67" s="29">
        <v>3</v>
      </c>
      <c r="X67" s="29">
        <v>4</v>
      </c>
      <c r="Y67" s="30">
        <f t="shared" si="0"/>
        <v>75</v>
      </c>
      <c r="Z67" s="55" t="str">
        <f t="shared" si="1"/>
        <v>SEDANG</v>
      </c>
    </row>
    <row r="68" spans="1:26">
      <c r="A68" s="32">
        <v>66</v>
      </c>
      <c r="B68" s="31">
        <v>3</v>
      </c>
      <c r="C68" s="31">
        <v>3</v>
      </c>
      <c r="D68" s="31">
        <v>3</v>
      </c>
      <c r="E68" s="31">
        <v>3</v>
      </c>
      <c r="F68" s="31">
        <v>3</v>
      </c>
      <c r="G68" s="31">
        <v>3</v>
      </c>
      <c r="H68" s="31">
        <v>2</v>
      </c>
      <c r="I68" s="31">
        <v>2</v>
      </c>
      <c r="J68" s="31">
        <v>3</v>
      </c>
      <c r="K68" s="31">
        <v>3</v>
      </c>
      <c r="L68" s="31">
        <v>3</v>
      </c>
      <c r="M68" s="31">
        <v>3</v>
      </c>
      <c r="N68" s="31">
        <v>3</v>
      </c>
      <c r="O68" s="31">
        <v>2</v>
      </c>
      <c r="P68" s="31">
        <v>3</v>
      </c>
      <c r="Q68" s="31">
        <v>3</v>
      </c>
      <c r="R68" s="31">
        <v>3</v>
      </c>
      <c r="S68" s="31">
        <v>3</v>
      </c>
      <c r="T68" s="31">
        <v>3</v>
      </c>
      <c r="U68" s="31">
        <v>3</v>
      </c>
      <c r="V68" s="31">
        <v>3</v>
      </c>
      <c r="W68" s="31">
        <v>3</v>
      </c>
      <c r="X68" s="31">
        <v>3</v>
      </c>
      <c r="Y68" s="30">
        <f t="shared" ref="Y68:Y131" si="3">SUM(B68:X68)</f>
        <v>66</v>
      </c>
      <c r="Z68" s="55" t="str">
        <f t="shared" ref="Z68:Z131" si="4">IF(Y68&lt;61,"RENDAH",IF(Y68&lt;77,"SEDANG",IF(Y68&gt;77,"TINGGI")))</f>
        <v>SEDANG</v>
      </c>
    </row>
    <row r="69" spans="1:26">
      <c r="A69" s="32">
        <v>67</v>
      </c>
      <c r="B69" s="29">
        <v>3</v>
      </c>
      <c r="C69" s="29">
        <v>3</v>
      </c>
      <c r="D69" s="29">
        <v>2</v>
      </c>
      <c r="E69" s="29">
        <v>3</v>
      </c>
      <c r="F69" s="29">
        <v>3</v>
      </c>
      <c r="G69" s="29">
        <v>2</v>
      </c>
      <c r="H69" s="29">
        <v>3</v>
      </c>
      <c r="I69" s="29">
        <v>3</v>
      </c>
      <c r="J69" s="29">
        <v>3</v>
      </c>
      <c r="K69" s="29">
        <v>2</v>
      </c>
      <c r="L69" s="29">
        <v>2</v>
      </c>
      <c r="M69" s="29">
        <v>3</v>
      </c>
      <c r="N69" s="29">
        <v>3</v>
      </c>
      <c r="O69" s="29">
        <v>3</v>
      </c>
      <c r="P69" s="29">
        <v>3</v>
      </c>
      <c r="Q69" s="29">
        <v>3</v>
      </c>
      <c r="R69" s="29">
        <v>3</v>
      </c>
      <c r="S69" s="29">
        <v>3</v>
      </c>
      <c r="T69" s="29">
        <v>2</v>
      </c>
      <c r="U69" s="29">
        <v>3</v>
      </c>
      <c r="V69" s="29">
        <v>3</v>
      </c>
      <c r="W69" s="29">
        <v>3</v>
      </c>
      <c r="X69" s="29">
        <v>3</v>
      </c>
      <c r="Y69" s="30">
        <f t="shared" si="3"/>
        <v>64</v>
      </c>
      <c r="Z69" s="55" t="str">
        <f t="shared" si="4"/>
        <v>SEDANG</v>
      </c>
    </row>
    <row r="70" spans="1:26" s="84" customFormat="1">
      <c r="A70" s="81">
        <v>68</v>
      </c>
      <c r="B70" s="82">
        <v>3</v>
      </c>
      <c r="C70" s="82">
        <v>2</v>
      </c>
      <c r="D70" s="82">
        <v>3</v>
      </c>
      <c r="E70" s="82">
        <v>3</v>
      </c>
      <c r="F70" s="82">
        <v>2</v>
      </c>
      <c r="G70" s="82">
        <v>1</v>
      </c>
      <c r="H70" s="82">
        <v>3</v>
      </c>
      <c r="I70" s="82">
        <v>3</v>
      </c>
      <c r="J70" s="82">
        <v>2</v>
      </c>
      <c r="K70" s="82">
        <v>2</v>
      </c>
      <c r="L70" s="82">
        <v>1</v>
      </c>
      <c r="M70" s="82">
        <v>3</v>
      </c>
      <c r="N70" s="82">
        <v>2</v>
      </c>
      <c r="O70" s="82">
        <v>3</v>
      </c>
      <c r="P70" s="82">
        <v>2</v>
      </c>
      <c r="Q70" s="82">
        <v>2</v>
      </c>
      <c r="R70" s="82">
        <v>3</v>
      </c>
      <c r="S70" s="82">
        <v>2</v>
      </c>
      <c r="T70" s="82">
        <v>1</v>
      </c>
      <c r="U70" s="82">
        <v>3</v>
      </c>
      <c r="V70" s="82">
        <v>2</v>
      </c>
      <c r="W70" s="82">
        <v>1</v>
      </c>
      <c r="X70" s="82">
        <v>2</v>
      </c>
      <c r="Y70" s="83">
        <f t="shared" si="3"/>
        <v>51</v>
      </c>
      <c r="Z70" s="81" t="str">
        <f t="shared" si="4"/>
        <v>RENDAH</v>
      </c>
    </row>
    <row r="71" spans="1:26" s="84" customFormat="1">
      <c r="A71" s="81">
        <v>69</v>
      </c>
      <c r="B71" s="86">
        <v>4</v>
      </c>
      <c r="C71" s="86">
        <v>2</v>
      </c>
      <c r="D71" s="86">
        <v>3</v>
      </c>
      <c r="E71" s="86">
        <v>2</v>
      </c>
      <c r="F71" s="86">
        <v>2</v>
      </c>
      <c r="G71" s="86">
        <v>1</v>
      </c>
      <c r="H71" s="86">
        <v>4</v>
      </c>
      <c r="I71" s="86">
        <v>3</v>
      </c>
      <c r="J71" s="86">
        <v>2</v>
      </c>
      <c r="K71" s="86">
        <v>2</v>
      </c>
      <c r="L71" s="86">
        <v>1</v>
      </c>
      <c r="M71" s="86">
        <v>4</v>
      </c>
      <c r="N71" s="86">
        <v>3</v>
      </c>
      <c r="O71" s="86">
        <v>2</v>
      </c>
      <c r="P71" s="86">
        <v>1</v>
      </c>
      <c r="Q71" s="86">
        <v>3</v>
      </c>
      <c r="R71" s="86">
        <v>3</v>
      </c>
      <c r="S71" s="86">
        <v>2</v>
      </c>
      <c r="T71" s="86">
        <v>1</v>
      </c>
      <c r="U71" s="86">
        <v>3</v>
      </c>
      <c r="V71" s="86">
        <v>3</v>
      </c>
      <c r="W71" s="86">
        <v>2</v>
      </c>
      <c r="X71" s="86">
        <v>2</v>
      </c>
      <c r="Y71" s="83">
        <f t="shared" si="3"/>
        <v>55</v>
      </c>
      <c r="Z71" s="81" t="str">
        <f t="shared" si="4"/>
        <v>RENDAH</v>
      </c>
    </row>
    <row r="72" spans="1:26">
      <c r="A72" s="32">
        <v>70</v>
      </c>
      <c r="B72" s="31">
        <v>4</v>
      </c>
      <c r="C72" s="31">
        <v>2</v>
      </c>
      <c r="D72" s="31">
        <v>3</v>
      </c>
      <c r="E72" s="31">
        <v>4</v>
      </c>
      <c r="F72" s="31">
        <v>3</v>
      </c>
      <c r="G72" s="31">
        <v>3</v>
      </c>
      <c r="H72" s="31">
        <v>3</v>
      </c>
      <c r="I72" s="31">
        <v>3</v>
      </c>
      <c r="J72" s="31">
        <v>2</v>
      </c>
      <c r="K72" s="31">
        <v>2</v>
      </c>
      <c r="L72" s="31">
        <v>3</v>
      </c>
      <c r="M72" s="31">
        <v>4</v>
      </c>
      <c r="N72" s="31">
        <v>3</v>
      </c>
      <c r="O72" s="31">
        <v>2</v>
      </c>
      <c r="P72" s="31">
        <v>2</v>
      </c>
      <c r="Q72" s="31">
        <v>3</v>
      </c>
      <c r="R72" s="31">
        <v>3</v>
      </c>
      <c r="S72" s="31">
        <v>2</v>
      </c>
      <c r="T72" s="31">
        <v>2</v>
      </c>
      <c r="U72" s="31">
        <v>3</v>
      </c>
      <c r="V72" s="31">
        <v>2</v>
      </c>
      <c r="W72" s="31">
        <v>2</v>
      </c>
      <c r="X72" s="31">
        <v>3</v>
      </c>
      <c r="Y72" s="30">
        <f t="shared" si="3"/>
        <v>63</v>
      </c>
      <c r="Z72" s="55" t="str">
        <f t="shared" si="4"/>
        <v>SEDANG</v>
      </c>
    </row>
    <row r="73" spans="1:26">
      <c r="A73" s="63">
        <v>71</v>
      </c>
      <c r="B73" s="64">
        <v>4</v>
      </c>
      <c r="C73" s="64">
        <v>3</v>
      </c>
      <c r="D73" s="64">
        <v>3</v>
      </c>
      <c r="E73" s="64">
        <v>4</v>
      </c>
      <c r="F73" s="64">
        <v>4</v>
      </c>
      <c r="G73" s="64">
        <v>2</v>
      </c>
      <c r="H73" s="64">
        <v>3</v>
      </c>
      <c r="I73" s="64">
        <v>3</v>
      </c>
      <c r="J73" s="64">
        <v>4</v>
      </c>
      <c r="K73" s="64">
        <v>4</v>
      </c>
      <c r="L73" s="64">
        <v>4</v>
      </c>
      <c r="M73" s="64">
        <v>4</v>
      </c>
      <c r="N73" s="64">
        <v>4</v>
      </c>
      <c r="O73" s="64">
        <v>3</v>
      </c>
      <c r="P73" s="64">
        <v>3</v>
      </c>
      <c r="Q73" s="64">
        <v>3</v>
      </c>
      <c r="R73" s="64">
        <v>3</v>
      </c>
      <c r="S73" s="64">
        <v>4</v>
      </c>
      <c r="T73" s="64">
        <v>4</v>
      </c>
      <c r="U73" s="64">
        <v>3</v>
      </c>
      <c r="V73" s="64">
        <v>3</v>
      </c>
      <c r="W73" s="64">
        <v>4</v>
      </c>
      <c r="X73" s="64">
        <v>3</v>
      </c>
      <c r="Y73" s="65">
        <f t="shared" si="3"/>
        <v>79</v>
      </c>
      <c r="Z73" s="63" t="str">
        <f t="shared" si="4"/>
        <v>TINGGI</v>
      </c>
    </row>
    <row r="74" spans="1:26">
      <c r="A74" s="32">
        <v>72</v>
      </c>
      <c r="B74" s="31">
        <v>3</v>
      </c>
      <c r="C74" s="31">
        <v>2</v>
      </c>
      <c r="D74" s="31">
        <v>3</v>
      </c>
      <c r="E74" s="31">
        <v>3</v>
      </c>
      <c r="F74" s="31">
        <v>3</v>
      </c>
      <c r="G74" s="31">
        <v>3</v>
      </c>
      <c r="H74" s="31">
        <v>3</v>
      </c>
      <c r="I74" s="31">
        <v>3</v>
      </c>
      <c r="J74" s="31">
        <v>3</v>
      </c>
      <c r="K74" s="31">
        <v>2</v>
      </c>
      <c r="L74" s="31">
        <v>2</v>
      </c>
      <c r="M74" s="31">
        <v>3</v>
      </c>
      <c r="N74" s="31">
        <v>3</v>
      </c>
      <c r="O74" s="31">
        <v>3</v>
      </c>
      <c r="P74" s="31">
        <v>3</v>
      </c>
      <c r="Q74" s="31">
        <v>3</v>
      </c>
      <c r="R74" s="31">
        <v>3</v>
      </c>
      <c r="S74" s="31">
        <v>3</v>
      </c>
      <c r="T74" s="31">
        <v>2</v>
      </c>
      <c r="U74" s="31">
        <v>3</v>
      </c>
      <c r="V74" s="31">
        <v>3</v>
      </c>
      <c r="W74" s="31">
        <v>2</v>
      </c>
      <c r="X74" s="31">
        <v>3</v>
      </c>
      <c r="Y74" s="30">
        <f t="shared" si="3"/>
        <v>64</v>
      </c>
      <c r="Z74" s="55" t="str">
        <f t="shared" si="4"/>
        <v>SEDANG</v>
      </c>
    </row>
    <row r="75" spans="1:26">
      <c r="A75" s="32">
        <v>73</v>
      </c>
      <c r="B75" s="29">
        <v>3</v>
      </c>
      <c r="C75" s="29">
        <v>2</v>
      </c>
      <c r="D75" s="29">
        <v>3</v>
      </c>
      <c r="E75" s="29">
        <v>3</v>
      </c>
      <c r="F75" s="29">
        <v>3</v>
      </c>
      <c r="G75" s="29">
        <v>2</v>
      </c>
      <c r="H75" s="29">
        <v>3</v>
      </c>
      <c r="I75" s="29">
        <v>3</v>
      </c>
      <c r="J75" s="29">
        <v>4</v>
      </c>
      <c r="K75" s="29">
        <v>3</v>
      </c>
      <c r="L75" s="29">
        <v>2</v>
      </c>
      <c r="M75" s="29">
        <v>3</v>
      </c>
      <c r="N75" s="29">
        <v>3</v>
      </c>
      <c r="O75" s="29">
        <v>3</v>
      </c>
      <c r="P75" s="29">
        <v>3</v>
      </c>
      <c r="Q75" s="29">
        <v>3</v>
      </c>
      <c r="R75" s="29">
        <v>3</v>
      </c>
      <c r="S75" s="29">
        <v>3</v>
      </c>
      <c r="T75" s="29">
        <v>3</v>
      </c>
      <c r="U75" s="29">
        <v>3</v>
      </c>
      <c r="V75" s="29">
        <v>4</v>
      </c>
      <c r="W75" s="29">
        <v>4</v>
      </c>
      <c r="X75" s="29">
        <v>3</v>
      </c>
      <c r="Y75" s="30">
        <f t="shared" si="3"/>
        <v>69</v>
      </c>
      <c r="Z75" s="55" t="str">
        <f t="shared" si="4"/>
        <v>SEDANG</v>
      </c>
    </row>
    <row r="76" spans="1:26">
      <c r="A76" s="32">
        <v>74</v>
      </c>
      <c r="B76" s="31">
        <v>2</v>
      </c>
      <c r="C76" s="31">
        <v>3</v>
      </c>
      <c r="D76" s="31">
        <v>3</v>
      </c>
      <c r="E76" s="31">
        <v>3</v>
      </c>
      <c r="F76" s="31">
        <v>3</v>
      </c>
      <c r="G76" s="31">
        <v>3</v>
      </c>
      <c r="H76" s="31">
        <v>3</v>
      </c>
      <c r="I76" s="31">
        <v>3</v>
      </c>
      <c r="J76" s="31">
        <v>3</v>
      </c>
      <c r="K76" s="31">
        <v>3</v>
      </c>
      <c r="L76" s="31">
        <v>2</v>
      </c>
      <c r="M76" s="31">
        <v>2</v>
      </c>
      <c r="N76" s="31">
        <v>3</v>
      </c>
      <c r="O76" s="31">
        <v>3</v>
      </c>
      <c r="P76" s="31">
        <v>3</v>
      </c>
      <c r="Q76" s="31">
        <v>3</v>
      </c>
      <c r="R76" s="31">
        <v>3</v>
      </c>
      <c r="S76" s="31">
        <v>3</v>
      </c>
      <c r="T76" s="31">
        <v>3</v>
      </c>
      <c r="U76" s="31">
        <v>3</v>
      </c>
      <c r="V76" s="31">
        <v>3</v>
      </c>
      <c r="W76" s="31">
        <v>3</v>
      </c>
      <c r="X76" s="31">
        <v>3</v>
      </c>
      <c r="Y76" s="30">
        <f t="shared" si="3"/>
        <v>66</v>
      </c>
      <c r="Z76" s="55" t="str">
        <f t="shared" si="4"/>
        <v>SEDANG</v>
      </c>
    </row>
    <row r="77" spans="1:26">
      <c r="A77" s="63">
        <v>75</v>
      </c>
      <c r="B77" s="64">
        <v>4</v>
      </c>
      <c r="C77" s="64">
        <v>3</v>
      </c>
      <c r="D77" s="64">
        <v>3</v>
      </c>
      <c r="E77" s="64">
        <v>4</v>
      </c>
      <c r="F77" s="64">
        <v>4</v>
      </c>
      <c r="G77" s="64">
        <v>3</v>
      </c>
      <c r="H77" s="64">
        <v>3</v>
      </c>
      <c r="I77" s="64">
        <v>3</v>
      </c>
      <c r="J77" s="64">
        <v>4</v>
      </c>
      <c r="K77" s="64">
        <v>3</v>
      </c>
      <c r="L77" s="64">
        <v>3</v>
      </c>
      <c r="M77" s="64">
        <v>4</v>
      </c>
      <c r="N77" s="64">
        <v>4</v>
      </c>
      <c r="O77" s="64">
        <v>3</v>
      </c>
      <c r="P77" s="64">
        <v>3</v>
      </c>
      <c r="Q77" s="64">
        <v>4</v>
      </c>
      <c r="R77" s="64">
        <v>4</v>
      </c>
      <c r="S77" s="64">
        <v>4</v>
      </c>
      <c r="T77" s="64">
        <v>4</v>
      </c>
      <c r="U77" s="64">
        <v>3</v>
      </c>
      <c r="V77" s="64">
        <v>4</v>
      </c>
      <c r="W77" s="64">
        <v>3</v>
      </c>
      <c r="X77" s="64">
        <v>3</v>
      </c>
      <c r="Y77" s="65">
        <f t="shared" si="3"/>
        <v>80</v>
      </c>
      <c r="Z77" s="63" t="str">
        <f t="shared" si="4"/>
        <v>TINGGI</v>
      </c>
    </row>
    <row r="78" spans="1:26">
      <c r="A78" s="32">
        <v>76</v>
      </c>
      <c r="B78" s="31">
        <v>3</v>
      </c>
      <c r="C78" s="31">
        <v>2</v>
      </c>
      <c r="D78" s="31">
        <v>3</v>
      </c>
      <c r="E78" s="31">
        <v>3</v>
      </c>
      <c r="F78" s="31">
        <v>3</v>
      </c>
      <c r="G78" s="31">
        <v>2</v>
      </c>
      <c r="H78" s="31">
        <v>3</v>
      </c>
      <c r="I78" s="31">
        <v>3</v>
      </c>
      <c r="J78" s="31">
        <v>3</v>
      </c>
      <c r="K78" s="31">
        <v>3</v>
      </c>
      <c r="L78" s="31">
        <v>3</v>
      </c>
      <c r="M78" s="31">
        <v>3</v>
      </c>
      <c r="N78" s="31">
        <v>4</v>
      </c>
      <c r="O78" s="31">
        <v>3</v>
      </c>
      <c r="P78" s="31">
        <v>3</v>
      </c>
      <c r="Q78" s="31">
        <v>4</v>
      </c>
      <c r="R78" s="31">
        <v>3</v>
      </c>
      <c r="S78" s="31">
        <v>3</v>
      </c>
      <c r="T78" s="31">
        <v>3</v>
      </c>
      <c r="U78" s="31">
        <v>3</v>
      </c>
      <c r="V78" s="31">
        <v>3</v>
      </c>
      <c r="W78" s="31">
        <v>3</v>
      </c>
      <c r="X78" s="31">
        <v>3</v>
      </c>
      <c r="Y78" s="30">
        <f t="shared" si="3"/>
        <v>69</v>
      </c>
      <c r="Z78" s="55" t="str">
        <f t="shared" si="4"/>
        <v>SEDANG</v>
      </c>
    </row>
    <row r="79" spans="1:26">
      <c r="A79" s="32">
        <v>77</v>
      </c>
      <c r="B79" s="29">
        <v>3</v>
      </c>
      <c r="C79" s="29">
        <v>2</v>
      </c>
      <c r="D79" s="29">
        <v>2</v>
      </c>
      <c r="E79" s="29">
        <v>4</v>
      </c>
      <c r="F79" s="29">
        <v>3</v>
      </c>
      <c r="G79" s="29">
        <v>2</v>
      </c>
      <c r="H79" s="29">
        <v>3</v>
      </c>
      <c r="I79" s="29">
        <v>3</v>
      </c>
      <c r="J79" s="29">
        <v>4</v>
      </c>
      <c r="K79" s="29">
        <v>2</v>
      </c>
      <c r="L79" s="29">
        <v>3</v>
      </c>
      <c r="M79" s="29">
        <v>3</v>
      </c>
      <c r="N79" s="29">
        <v>4</v>
      </c>
      <c r="O79" s="29">
        <v>4</v>
      </c>
      <c r="P79" s="29">
        <v>4</v>
      </c>
      <c r="Q79" s="29">
        <v>4</v>
      </c>
      <c r="R79" s="29">
        <v>4</v>
      </c>
      <c r="S79" s="29">
        <v>2</v>
      </c>
      <c r="T79" s="29">
        <v>3</v>
      </c>
      <c r="U79" s="29">
        <v>3</v>
      </c>
      <c r="V79" s="29">
        <v>3</v>
      </c>
      <c r="W79" s="29">
        <v>3</v>
      </c>
      <c r="X79" s="29">
        <v>3</v>
      </c>
      <c r="Y79" s="30">
        <f t="shared" si="3"/>
        <v>71</v>
      </c>
      <c r="Z79" s="55" t="str">
        <f t="shared" si="4"/>
        <v>SEDANG</v>
      </c>
    </row>
    <row r="80" spans="1:26">
      <c r="A80" s="32">
        <v>78</v>
      </c>
      <c r="B80" s="31">
        <v>4</v>
      </c>
      <c r="C80" s="31">
        <v>3</v>
      </c>
      <c r="D80" s="31">
        <v>3</v>
      </c>
      <c r="E80" s="31">
        <v>4</v>
      </c>
      <c r="F80" s="31">
        <v>3</v>
      </c>
      <c r="G80" s="31">
        <v>3</v>
      </c>
      <c r="H80" s="31">
        <v>3</v>
      </c>
      <c r="I80" s="31">
        <v>3</v>
      </c>
      <c r="J80" s="31">
        <v>3</v>
      </c>
      <c r="K80" s="31">
        <v>3</v>
      </c>
      <c r="L80" s="31">
        <v>3</v>
      </c>
      <c r="M80" s="31">
        <v>4</v>
      </c>
      <c r="N80" s="31">
        <v>3</v>
      </c>
      <c r="O80" s="31">
        <v>4</v>
      </c>
      <c r="P80" s="31">
        <v>3</v>
      </c>
      <c r="Q80" s="31">
        <v>4</v>
      </c>
      <c r="R80" s="31">
        <v>4</v>
      </c>
      <c r="S80" s="31">
        <v>3</v>
      </c>
      <c r="T80" s="31">
        <v>2</v>
      </c>
      <c r="U80" s="31">
        <v>3</v>
      </c>
      <c r="V80" s="31">
        <v>3</v>
      </c>
      <c r="W80" s="31">
        <v>3</v>
      </c>
      <c r="X80" s="31">
        <v>3</v>
      </c>
      <c r="Y80" s="30">
        <f t="shared" si="3"/>
        <v>74</v>
      </c>
      <c r="Z80" s="55" t="str">
        <f t="shared" si="4"/>
        <v>SEDANG</v>
      </c>
    </row>
    <row r="81" spans="1:26">
      <c r="A81" s="32">
        <v>79</v>
      </c>
      <c r="B81" s="29">
        <v>4</v>
      </c>
      <c r="C81" s="29">
        <v>2</v>
      </c>
      <c r="D81" s="29">
        <v>3</v>
      </c>
      <c r="E81" s="29">
        <v>3</v>
      </c>
      <c r="F81" s="29">
        <v>3</v>
      </c>
      <c r="G81" s="29">
        <v>3</v>
      </c>
      <c r="H81" s="29">
        <v>3</v>
      </c>
      <c r="I81" s="29">
        <v>3</v>
      </c>
      <c r="J81" s="29">
        <v>3</v>
      </c>
      <c r="K81" s="29">
        <v>2</v>
      </c>
      <c r="L81" s="29">
        <v>3</v>
      </c>
      <c r="M81" s="29">
        <v>4</v>
      </c>
      <c r="N81" s="29">
        <v>3</v>
      </c>
      <c r="O81" s="29">
        <v>3</v>
      </c>
      <c r="P81" s="29">
        <v>3</v>
      </c>
      <c r="Q81" s="29">
        <v>3</v>
      </c>
      <c r="R81" s="29">
        <v>3</v>
      </c>
      <c r="S81" s="29">
        <v>3</v>
      </c>
      <c r="T81" s="29">
        <v>3</v>
      </c>
      <c r="U81" s="29">
        <v>3</v>
      </c>
      <c r="V81" s="29">
        <v>3</v>
      </c>
      <c r="W81" s="29">
        <v>3</v>
      </c>
      <c r="X81" s="29">
        <v>3</v>
      </c>
      <c r="Y81" s="30">
        <f t="shared" si="3"/>
        <v>69</v>
      </c>
      <c r="Z81" s="55" t="str">
        <f t="shared" si="4"/>
        <v>SEDANG</v>
      </c>
    </row>
    <row r="82" spans="1:26">
      <c r="A82" s="32">
        <v>80</v>
      </c>
      <c r="B82" s="31">
        <v>4</v>
      </c>
      <c r="C82" s="31">
        <v>3</v>
      </c>
      <c r="D82" s="31">
        <v>3</v>
      </c>
      <c r="E82" s="31">
        <v>4</v>
      </c>
      <c r="F82" s="31">
        <v>4</v>
      </c>
      <c r="G82" s="31">
        <v>4</v>
      </c>
      <c r="H82" s="31">
        <v>3</v>
      </c>
      <c r="I82" s="31">
        <v>3</v>
      </c>
      <c r="J82" s="31">
        <v>3</v>
      </c>
      <c r="K82" s="31">
        <v>3</v>
      </c>
      <c r="L82" s="31">
        <v>2</v>
      </c>
      <c r="M82" s="31">
        <v>4</v>
      </c>
      <c r="N82" s="31">
        <v>3</v>
      </c>
      <c r="O82" s="31">
        <v>3</v>
      </c>
      <c r="P82" s="31">
        <v>3</v>
      </c>
      <c r="Q82" s="31">
        <v>3</v>
      </c>
      <c r="R82" s="31">
        <v>3</v>
      </c>
      <c r="S82" s="31">
        <v>3</v>
      </c>
      <c r="T82" s="31">
        <v>2</v>
      </c>
      <c r="U82" s="31">
        <v>3</v>
      </c>
      <c r="V82" s="31">
        <v>3</v>
      </c>
      <c r="W82" s="31">
        <v>3</v>
      </c>
      <c r="X82" s="31">
        <v>3</v>
      </c>
      <c r="Y82" s="30">
        <f t="shared" si="3"/>
        <v>72</v>
      </c>
      <c r="Z82" s="55" t="str">
        <f t="shared" si="4"/>
        <v>SEDANG</v>
      </c>
    </row>
    <row r="83" spans="1:26">
      <c r="A83" s="32">
        <v>81</v>
      </c>
      <c r="B83" s="29">
        <v>4</v>
      </c>
      <c r="C83" s="29">
        <v>3</v>
      </c>
      <c r="D83" s="29">
        <v>4</v>
      </c>
      <c r="E83" s="29">
        <v>4</v>
      </c>
      <c r="F83" s="29">
        <v>3</v>
      </c>
      <c r="G83" s="29">
        <v>3</v>
      </c>
      <c r="H83" s="29">
        <v>3</v>
      </c>
      <c r="I83" s="29">
        <v>3</v>
      </c>
      <c r="J83" s="29">
        <v>3</v>
      </c>
      <c r="K83" s="29">
        <v>3</v>
      </c>
      <c r="L83" s="29">
        <v>2</v>
      </c>
      <c r="M83" s="29">
        <v>4</v>
      </c>
      <c r="N83" s="29">
        <v>3</v>
      </c>
      <c r="O83" s="29">
        <v>4</v>
      </c>
      <c r="P83" s="29">
        <v>3</v>
      </c>
      <c r="Q83" s="29">
        <v>4</v>
      </c>
      <c r="R83" s="29">
        <v>4</v>
      </c>
      <c r="S83" s="29">
        <v>3</v>
      </c>
      <c r="T83" s="29">
        <v>2</v>
      </c>
      <c r="U83" s="29">
        <v>3</v>
      </c>
      <c r="V83" s="29">
        <v>3</v>
      </c>
      <c r="W83" s="29">
        <v>2</v>
      </c>
      <c r="X83" s="29">
        <v>3</v>
      </c>
      <c r="Y83" s="30">
        <f t="shared" si="3"/>
        <v>73</v>
      </c>
      <c r="Z83" s="55" t="str">
        <f t="shared" si="4"/>
        <v>SEDANG</v>
      </c>
    </row>
    <row r="84" spans="1:26">
      <c r="A84" s="63">
        <v>82</v>
      </c>
      <c r="B84" s="66">
        <v>4</v>
      </c>
      <c r="C84" s="66">
        <v>3</v>
      </c>
      <c r="D84" s="66">
        <v>4</v>
      </c>
      <c r="E84" s="66">
        <v>4</v>
      </c>
      <c r="F84" s="66">
        <v>4</v>
      </c>
      <c r="G84" s="66">
        <v>3</v>
      </c>
      <c r="H84" s="66">
        <v>3</v>
      </c>
      <c r="I84" s="66">
        <v>4</v>
      </c>
      <c r="J84" s="66">
        <v>4</v>
      </c>
      <c r="K84" s="66">
        <v>4</v>
      </c>
      <c r="L84" s="66">
        <v>3</v>
      </c>
      <c r="M84" s="66">
        <v>4</v>
      </c>
      <c r="N84" s="66">
        <v>4</v>
      </c>
      <c r="O84" s="66">
        <v>3</v>
      </c>
      <c r="P84" s="66">
        <v>4</v>
      </c>
      <c r="Q84" s="66">
        <v>4</v>
      </c>
      <c r="R84" s="66">
        <v>4</v>
      </c>
      <c r="S84" s="66">
        <v>3</v>
      </c>
      <c r="T84" s="66">
        <v>3</v>
      </c>
      <c r="U84" s="66">
        <v>3</v>
      </c>
      <c r="V84" s="66">
        <v>3</v>
      </c>
      <c r="W84" s="66">
        <v>3</v>
      </c>
      <c r="X84" s="66">
        <v>4</v>
      </c>
      <c r="Y84" s="65">
        <f t="shared" si="3"/>
        <v>82</v>
      </c>
      <c r="Z84" s="63" t="str">
        <f t="shared" si="4"/>
        <v>TINGGI</v>
      </c>
    </row>
    <row r="85" spans="1:26" s="84" customFormat="1">
      <c r="A85" s="81">
        <v>83</v>
      </c>
      <c r="B85" s="86">
        <v>3</v>
      </c>
      <c r="C85" s="86">
        <v>2</v>
      </c>
      <c r="D85" s="86">
        <v>2</v>
      </c>
      <c r="E85" s="86">
        <v>2</v>
      </c>
      <c r="F85" s="86">
        <v>3</v>
      </c>
      <c r="G85" s="86">
        <v>3</v>
      </c>
      <c r="H85" s="86">
        <v>3</v>
      </c>
      <c r="I85" s="86">
        <v>3</v>
      </c>
      <c r="J85" s="86">
        <v>1</v>
      </c>
      <c r="K85" s="86">
        <v>1</v>
      </c>
      <c r="L85" s="86">
        <v>2</v>
      </c>
      <c r="M85" s="86">
        <v>3</v>
      </c>
      <c r="N85" s="86">
        <v>3</v>
      </c>
      <c r="O85" s="86">
        <v>2</v>
      </c>
      <c r="P85" s="86">
        <v>2</v>
      </c>
      <c r="Q85" s="86">
        <v>2</v>
      </c>
      <c r="R85" s="86">
        <v>3</v>
      </c>
      <c r="S85" s="86">
        <v>2</v>
      </c>
      <c r="T85" s="86">
        <v>2</v>
      </c>
      <c r="U85" s="86">
        <v>2</v>
      </c>
      <c r="V85" s="86">
        <v>2</v>
      </c>
      <c r="W85" s="86">
        <v>1</v>
      </c>
      <c r="X85" s="86">
        <v>3</v>
      </c>
      <c r="Y85" s="83">
        <f t="shared" si="3"/>
        <v>52</v>
      </c>
      <c r="Z85" s="81" t="str">
        <f t="shared" si="4"/>
        <v>RENDAH</v>
      </c>
    </row>
    <row r="86" spans="1:26">
      <c r="A86" s="32">
        <v>84</v>
      </c>
      <c r="B86" s="31">
        <v>4</v>
      </c>
      <c r="C86" s="31">
        <v>3</v>
      </c>
      <c r="D86" s="31">
        <v>3</v>
      </c>
      <c r="E86" s="31">
        <v>3</v>
      </c>
      <c r="F86" s="31">
        <v>3</v>
      </c>
      <c r="G86" s="31">
        <v>3</v>
      </c>
      <c r="H86" s="31">
        <v>3</v>
      </c>
      <c r="I86" s="31">
        <v>3</v>
      </c>
      <c r="J86" s="31">
        <v>3</v>
      </c>
      <c r="K86" s="31">
        <v>2</v>
      </c>
      <c r="L86" s="31">
        <v>2</v>
      </c>
      <c r="M86" s="31">
        <v>4</v>
      </c>
      <c r="N86" s="31">
        <v>3</v>
      </c>
      <c r="O86" s="31">
        <v>3</v>
      </c>
      <c r="P86" s="31">
        <v>3</v>
      </c>
      <c r="Q86" s="31">
        <v>3</v>
      </c>
      <c r="R86" s="31">
        <v>3</v>
      </c>
      <c r="S86" s="31">
        <v>2</v>
      </c>
      <c r="T86" s="31">
        <v>3</v>
      </c>
      <c r="U86" s="31">
        <v>3</v>
      </c>
      <c r="V86" s="31">
        <v>3</v>
      </c>
      <c r="W86" s="31">
        <v>3</v>
      </c>
      <c r="X86" s="31">
        <v>2</v>
      </c>
      <c r="Y86" s="30">
        <f t="shared" si="3"/>
        <v>67</v>
      </c>
      <c r="Z86" s="55" t="str">
        <f t="shared" si="4"/>
        <v>SEDANG</v>
      </c>
    </row>
    <row r="87" spans="1:26">
      <c r="A87" s="63">
        <v>85</v>
      </c>
      <c r="B87" s="64">
        <v>4</v>
      </c>
      <c r="C87" s="64">
        <v>4</v>
      </c>
      <c r="D87" s="64">
        <v>4</v>
      </c>
      <c r="E87" s="64">
        <v>4</v>
      </c>
      <c r="F87" s="64">
        <v>4</v>
      </c>
      <c r="G87" s="64">
        <v>2</v>
      </c>
      <c r="H87" s="64">
        <v>3</v>
      </c>
      <c r="I87" s="64">
        <v>4</v>
      </c>
      <c r="J87" s="64">
        <v>4</v>
      </c>
      <c r="K87" s="64">
        <v>3</v>
      </c>
      <c r="L87" s="64">
        <v>3</v>
      </c>
      <c r="M87" s="64">
        <v>4</v>
      </c>
      <c r="N87" s="64">
        <v>4</v>
      </c>
      <c r="O87" s="64">
        <v>3</v>
      </c>
      <c r="P87" s="64">
        <v>3</v>
      </c>
      <c r="Q87" s="64">
        <v>4</v>
      </c>
      <c r="R87" s="64">
        <v>4</v>
      </c>
      <c r="S87" s="64">
        <v>3</v>
      </c>
      <c r="T87" s="64">
        <v>3</v>
      </c>
      <c r="U87" s="64">
        <v>3</v>
      </c>
      <c r="V87" s="64">
        <v>4</v>
      </c>
      <c r="W87" s="64">
        <v>3</v>
      </c>
      <c r="X87" s="64">
        <v>4</v>
      </c>
      <c r="Y87" s="65">
        <f t="shared" si="3"/>
        <v>81</v>
      </c>
      <c r="Z87" s="63" t="str">
        <f t="shared" si="4"/>
        <v>TINGGI</v>
      </c>
    </row>
    <row r="88" spans="1:26">
      <c r="A88" s="32">
        <v>86</v>
      </c>
      <c r="B88" s="31">
        <v>4</v>
      </c>
      <c r="C88" s="31">
        <v>3</v>
      </c>
      <c r="D88" s="31">
        <v>3</v>
      </c>
      <c r="E88" s="31">
        <v>4</v>
      </c>
      <c r="F88" s="31">
        <v>3</v>
      </c>
      <c r="G88" s="31">
        <v>3</v>
      </c>
      <c r="H88" s="31">
        <v>3</v>
      </c>
      <c r="I88" s="31">
        <v>3</v>
      </c>
      <c r="J88" s="31">
        <v>3</v>
      </c>
      <c r="K88" s="31">
        <v>3</v>
      </c>
      <c r="L88" s="31">
        <v>2</v>
      </c>
      <c r="M88" s="31">
        <v>4</v>
      </c>
      <c r="N88" s="31">
        <v>3</v>
      </c>
      <c r="O88" s="31">
        <v>3</v>
      </c>
      <c r="P88" s="31">
        <v>3</v>
      </c>
      <c r="Q88" s="31">
        <v>3</v>
      </c>
      <c r="R88" s="31">
        <v>3</v>
      </c>
      <c r="S88" s="31">
        <v>2</v>
      </c>
      <c r="T88" s="31">
        <v>3</v>
      </c>
      <c r="U88" s="31">
        <v>3</v>
      </c>
      <c r="V88" s="31">
        <v>3</v>
      </c>
      <c r="W88" s="31">
        <v>3</v>
      </c>
      <c r="X88" s="31">
        <v>3</v>
      </c>
      <c r="Y88" s="30">
        <f t="shared" si="3"/>
        <v>70</v>
      </c>
      <c r="Z88" s="55" t="str">
        <f t="shared" si="4"/>
        <v>SEDANG</v>
      </c>
    </row>
    <row r="89" spans="1:26">
      <c r="A89" s="32">
        <v>87</v>
      </c>
      <c r="B89" s="29">
        <v>3</v>
      </c>
      <c r="C89" s="29">
        <v>3</v>
      </c>
      <c r="D89" s="29">
        <v>3</v>
      </c>
      <c r="E89" s="29">
        <v>3</v>
      </c>
      <c r="F89" s="29">
        <v>3</v>
      </c>
      <c r="G89" s="29">
        <v>2</v>
      </c>
      <c r="H89" s="29">
        <v>2</v>
      </c>
      <c r="I89" s="29">
        <v>3</v>
      </c>
      <c r="J89" s="29">
        <v>2</v>
      </c>
      <c r="K89" s="29">
        <v>2</v>
      </c>
      <c r="L89" s="29">
        <v>3</v>
      </c>
      <c r="M89" s="29">
        <v>3</v>
      </c>
      <c r="N89" s="29">
        <v>3</v>
      </c>
      <c r="O89" s="29">
        <v>3</v>
      </c>
      <c r="P89" s="29">
        <v>3</v>
      </c>
      <c r="Q89" s="29">
        <v>3</v>
      </c>
      <c r="R89" s="29">
        <v>3</v>
      </c>
      <c r="S89" s="29">
        <v>2</v>
      </c>
      <c r="T89" s="29">
        <v>2</v>
      </c>
      <c r="U89" s="29">
        <v>3</v>
      </c>
      <c r="V89" s="29">
        <v>3</v>
      </c>
      <c r="W89" s="29">
        <v>2</v>
      </c>
      <c r="X89" s="29">
        <v>3</v>
      </c>
      <c r="Y89" s="30">
        <f t="shared" si="3"/>
        <v>62</v>
      </c>
      <c r="Z89" s="55" t="str">
        <f t="shared" si="4"/>
        <v>SEDANG</v>
      </c>
    </row>
    <row r="90" spans="1:26">
      <c r="A90" s="32">
        <v>88</v>
      </c>
      <c r="B90" s="31">
        <v>3</v>
      </c>
      <c r="C90" s="31">
        <v>3</v>
      </c>
      <c r="D90" s="31">
        <v>3</v>
      </c>
      <c r="E90" s="31">
        <v>3</v>
      </c>
      <c r="F90" s="31">
        <v>3</v>
      </c>
      <c r="G90" s="31">
        <v>3</v>
      </c>
      <c r="H90" s="31">
        <v>3</v>
      </c>
      <c r="I90" s="31">
        <v>3</v>
      </c>
      <c r="J90" s="31">
        <v>3</v>
      </c>
      <c r="K90" s="31">
        <v>3</v>
      </c>
      <c r="L90" s="31">
        <v>2</v>
      </c>
      <c r="M90" s="31">
        <v>3</v>
      </c>
      <c r="N90" s="31">
        <v>3</v>
      </c>
      <c r="O90" s="31">
        <v>3</v>
      </c>
      <c r="P90" s="31">
        <v>3</v>
      </c>
      <c r="Q90" s="31">
        <v>3</v>
      </c>
      <c r="R90" s="31">
        <v>3</v>
      </c>
      <c r="S90" s="31">
        <v>2</v>
      </c>
      <c r="T90" s="31">
        <v>3</v>
      </c>
      <c r="U90" s="31">
        <v>3</v>
      </c>
      <c r="V90" s="31">
        <v>3</v>
      </c>
      <c r="W90" s="31">
        <v>3</v>
      </c>
      <c r="X90" s="31">
        <v>3</v>
      </c>
      <c r="Y90" s="30">
        <f t="shared" si="3"/>
        <v>67</v>
      </c>
      <c r="Z90" s="55" t="str">
        <f t="shared" si="4"/>
        <v>SEDANG</v>
      </c>
    </row>
    <row r="91" spans="1:26">
      <c r="A91" s="32">
        <v>89</v>
      </c>
      <c r="B91" s="29">
        <v>3</v>
      </c>
      <c r="C91" s="29">
        <v>3</v>
      </c>
      <c r="D91" s="29">
        <v>3</v>
      </c>
      <c r="E91" s="29">
        <v>3</v>
      </c>
      <c r="F91" s="29">
        <v>4</v>
      </c>
      <c r="G91" s="29">
        <v>3</v>
      </c>
      <c r="H91" s="29">
        <v>3</v>
      </c>
      <c r="I91" s="29">
        <v>3</v>
      </c>
      <c r="J91" s="29">
        <v>4</v>
      </c>
      <c r="K91" s="29">
        <v>3</v>
      </c>
      <c r="L91" s="29">
        <v>3</v>
      </c>
      <c r="M91" s="29">
        <v>3</v>
      </c>
      <c r="N91" s="29">
        <v>4</v>
      </c>
      <c r="O91" s="29">
        <v>3</v>
      </c>
      <c r="P91" s="29">
        <v>3</v>
      </c>
      <c r="Q91" s="29">
        <v>3</v>
      </c>
      <c r="R91" s="29">
        <v>4</v>
      </c>
      <c r="S91" s="29">
        <v>3</v>
      </c>
      <c r="T91" s="29">
        <v>3</v>
      </c>
      <c r="U91" s="29">
        <v>3</v>
      </c>
      <c r="V91" s="29">
        <v>3</v>
      </c>
      <c r="W91" s="29">
        <v>3</v>
      </c>
      <c r="X91" s="29">
        <v>3</v>
      </c>
      <c r="Y91" s="30">
        <f t="shared" si="3"/>
        <v>73</v>
      </c>
      <c r="Z91" s="55" t="str">
        <f t="shared" si="4"/>
        <v>SEDANG</v>
      </c>
    </row>
    <row r="92" spans="1:26">
      <c r="A92" s="63">
        <v>90</v>
      </c>
      <c r="B92" s="66">
        <v>4</v>
      </c>
      <c r="C92" s="66">
        <v>3</v>
      </c>
      <c r="D92" s="66">
        <v>3</v>
      </c>
      <c r="E92" s="66">
        <v>4</v>
      </c>
      <c r="F92" s="66">
        <v>3</v>
      </c>
      <c r="G92" s="66">
        <v>4</v>
      </c>
      <c r="H92" s="66">
        <v>4</v>
      </c>
      <c r="I92" s="66">
        <v>4</v>
      </c>
      <c r="J92" s="66">
        <v>3</v>
      </c>
      <c r="K92" s="66">
        <v>3</v>
      </c>
      <c r="L92" s="66">
        <v>3</v>
      </c>
      <c r="M92" s="66">
        <v>4</v>
      </c>
      <c r="N92" s="66">
        <v>3</v>
      </c>
      <c r="O92" s="66">
        <v>3</v>
      </c>
      <c r="P92" s="66">
        <v>4</v>
      </c>
      <c r="Q92" s="66">
        <v>4</v>
      </c>
      <c r="R92" s="66">
        <v>4</v>
      </c>
      <c r="S92" s="66">
        <v>3</v>
      </c>
      <c r="T92" s="66">
        <v>3</v>
      </c>
      <c r="U92" s="66">
        <v>3</v>
      </c>
      <c r="V92" s="66">
        <v>4</v>
      </c>
      <c r="W92" s="66">
        <v>3</v>
      </c>
      <c r="X92" s="66">
        <v>4</v>
      </c>
      <c r="Y92" s="65">
        <f t="shared" si="3"/>
        <v>80</v>
      </c>
      <c r="Z92" s="63" t="str">
        <f t="shared" si="4"/>
        <v>TINGGI</v>
      </c>
    </row>
    <row r="93" spans="1:26">
      <c r="A93" s="32">
        <v>91</v>
      </c>
      <c r="B93" s="29">
        <v>3</v>
      </c>
      <c r="C93" s="29">
        <v>3</v>
      </c>
      <c r="D93" s="29">
        <v>4</v>
      </c>
      <c r="E93" s="29">
        <v>3</v>
      </c>
      <c r="F93" s="29">
        <v>3</v>
      </c>
      <c r="G93" s="29">
        <v>3</v>
      </c>
      <c r="H93" s="29">
        <v>3</v>
      </c>
      <c r="I93" s="29">
        <v>3</v>
      </c>
      <c r="J93" s="29">
        <v>3</v>
      </c>
      <c r="K93" s="29">
        <v>3</v>
      </c>
      <c r="L93" s="29">
        <v>3</v>
      </c>
      <c r="M93" s="29">
        <v>3</v>
      </c>
      <c r="N93" s="29">
        <v>3</v>
      </c>
      <c r="O93" s="29">
        <v>3</v>
      </c>
      <c r="P93" s="29">
        <v>3</v>
      </c>
      <c r="Q93" s="29">
        <v>3</v>
      </c>
      <c r="R93" s="29">
        <v>3</v>
      </c>
      <c r="S93" s="29">
        <v>2</v>
      </c>
      <c r="T93" s="29">
        <v>3</v>
      </c>
      <c r="U93" s="29">
        <v>3</v>
      </c>
      <c r="V93" s="29">
        <v>3</v>
      </c>
      <c r="W93" s="29">
        <v>2</v>
      </c>
      <c r="X93" s="29">
        <v>3</v>
      </c>
      <c r="Y93" s="30">
        <f t="shared" si="3"/>
        <v>68</v>
      </c>
      <c r="Z93" s="55" t="str">
        <f t="shared" si="4"/>
        <v>SEDANG</v>
      </c>
    </row>
    <row r="94" spans="1:26">
      <c r="A94" s="32">
        <v>92</v>
      </c>
      <c r="B94" s="31">
        <v>4</v>
      </c>
      <c r="C94" s="31">
        <v>4</v>
      </c>
      <c r="D94" s="31">
        <v>4</v>
      </c>
      <c r="E94" s="31">
        <v>4</v>
      </c>
      <c r="F94" s="31">
        <v>4</v>
      </c>
      <c r="G94" s="31">
        <v>3</v>
      </c>
      <c r="H94" s="31">
        <v>3</v>
      </c>
      <c r="I94" s="31">
        <v>3</v>
      </c>
      <c r="J94" s="31">
        <v>3</v>
      </c>
      <c r="K94" s="31">
        <v>3</v>
      </c>
      <c r="L94" s="31">
        <v>3</v>
      </c>
      <c r="M94" s="31">
        <v>4</v>
      </c>
      <c r="N94" s="31">
        <v>3</v>
      </c>
      <c r="O94" s="31">
        <v>4</v>
      </c>
      <c r="P94" s="31">
        <v>3</v>
      </c>
      <c r="Q94" s="31">
        <v>3</v>
      </c>
      <c r="R94" s="31">
        <v>3</v>
      </c>
      <c r="S94" s="31">
        <v>3</v>
      </c>
      <c r="T94" s="31">
        <v>3</v>
      </c>
      <c r="U94" s="31">
        <v>3</v>
      </c>
      <c r="V94" s="31">
        <v>3</v>
      </c>
      <c r="W94" s="31">
        <v>3</v>
      </c>
      <c r="X94" s="31">
        <v>3</v>
      </c>
      <c r="Y94" s="30">
        <f t="shared" si="3"/>
        <v>76</v>
      </c>
      <c r="Z94" s="55" t="str">
        <f t="shared" si="4"/>
        <v>SEDANG</v>
      </c>
    </row>
    <row r="95" spans="1:26">
      <c r="A95" s="32">
        <v>93</v>
      </c>
      <c r="B95" s="29">
        <v>3</v>
      </c>
      <c r="C95" s="29">
        <v>2</v>
      </c>
      <c r="D95" s="29">
        <v>3</v>
      </c>
      <c r="E95" s="29">
        <v>3</v>
      </c>
      <c r="F95" s="29">
        <v>2</v>
      </c>
      <c r="G95" s="29">
        <v>2</v>
      </c>
      <c r="H95" s="29">
        <v>3</v>
      </c>
      <c r="I95" s="29">
        <v>3</v>
      </c>
      <c r="J95" s="29">
        <v>3</v>
      </c>
      <c r="K95" s="29">
        <v>2</v>
      </c>
      <c r="L95" s="29">
        <v>3</v>
      </c>
      <c r="M95" s="29">
        <v>3</v>
      </c>
      <c r="N95" s="29">
        <v>3</v>
      </c>
      <c r="O95" s="29">
        <v>3</v>
      </c>
      <c r="P95" s="29">
        <v>3</v>
      </c>
      <c r="Q95" s="29">
        <v>3</v>
      </c>
      <c r="R95" s="29">
        <v>3</v>
      </c>
      <c r="S95" s="29">
        <v>2</v>
      </c>
      <c r="T95" s="29">
        <v>2</v>
      </c>
      <c r="U95" s="29">
        <v>3</v>
      </c>
      <c r="V95" s="29">
        <v>3</v>
      </c>
      <c r="W95" s="29">
        <v>2</v>
      </c>
      <c r="X95" s="29">
        <v>3</v>
      </c>
      <c r="Y95" s="30">
        <f t="shared" si="3"/>
        <v>62</v>
      </c>
      <c r="Z95" s="55" t="str">
        <f t="shared" si="4"/>
        <v>SEDANG</v>
      </c>
    </row>
    <row r="96" spans="1:26">
      <c r="A96" s="63">
        <v>94</v>
      </c>
      <c r="B96" s="66">
        <v>4</v>
      </c>
      <c r="C96" s="66">
        <v>4</v>
      </c>
      <c r="D96" s="66">
        <v>4</v>
      </c>
      <c r="E96" s="66">
        <v>4</v>
      </c>
      <c r="F96" s="66">
        <v>4</v>
      </c>
      <c r="G96" s="66">
        <v>1</v>
      </c>
      <c r="H96" s="66">
        <v>4</v>
      </c>
      <c r="I96" s="66">
        <v>4</v>
      </c>
      <c r="J96" s="66">
        <v>4</v>
      </c>
      <c r="K96" s="66">
        <v>3</v>
      </c>
      <c r="L96" s="66">
        <v>1</v>
      </c>
      <c r="M96" s="66">
        <v>4</v>
      </c>
      <c r="N96" s="66">
        <v>4</v>
      </c>
      <c r="O96" s="66">
        <v>4</v>
      </c>
      <c r="P96" s="66">
        <v>4</v>
      </c>
      <c r="Q96" s="66">
        <v>4</v>
      </c>
      <c r="R96" s="66">
        <v>4</v>
      </c>
      <c r="S96" s="66">
        <v>2</v>
      </c>
      <c r="T96" s="66">
        <v>4</v>
      </c>
      <c r="U96" s="66">
        <v>3</v>
      </c>
      <c r="V96" s="66">
        <v>4</v>
      </c>
      <c r="W96" s="66">
        <v>2</v>
      </c>
      <c r="X96" s="66">
        <v>4</v>
      </c>
      <c r="Y96" s="65">
        <f t="shared" si="3"/>
        <v>80</v>
      </c>
      <c r="Z96" s="63" t="str">
        <f t="shared" si="4"/>
        <v>TINGGI</v>
      </c>
    </row>
    <row r="97" spans="1:26">
      <c r="A97" s="63">
        <v>95</v>
      </c>
      <c r="B97" s="64">
        <v>4</v>
      </c>
      <c r="C97" s="64">
        <v>3</v>
      </c>
      <c r="D97" s="64">
        <v>3</v>
      </c>
      <c r="E97" s="64">
        <v>4</v>
      </c>
      <c r="F97" s="64">
        <v>4</v>
      </c>
      <c r="G97" s="64">
        <v>3</v>
      </c>
      <c r="H97" s="64">
        <v>3</v>
      </c>
      <c r="I97" s="64">
        <v>3</v>
      </c>
      <c r="J97" s="64">
        <v>4</v>
      </c>
      <c r="K97" s="64">
        <v>3</v>
      </c>
      <c r="L97" s="64">
        <v>3</v>
      </c>
      <c r="M97" s="64">
        <v>4</v>
      </c>
      <c r="N97" s="64">
        <v>4</v>
      </c>
      <c r="O97" s="64">
        <v>4</v>
      </c>
      <c r="P97" s="64">
        <v>3</v>
      </c>
      <c r="Q97" s="64">
        <v>4</v>
      </c>
      <c r="R97" s="64">
        <v>4</v>
      </c>
      <c r="S97" s="64">
        <v>3</v>
      </c>
      <c r="T97" s="64">
        <v>3</v>
      </c>
      <c r="U97" s="64">
        <v>4</v>
      </c>
      <c r="V97" s="64">
        <v>4</v>
      </c>
      <c r="W97" s="64">
        <v>3</v>
      </c>
      <c r="X97" s="64">
        <v>3</v>
      </c>
      <c r="Y97" s="65">
        <f t="shared" si="3"/>
        <v>80</v>
      </c>
      <c r="Z97" s="63" t="str">
        <f t="shared" si="4"/>
        <v>TINGGI</v>
      </c>
    </row>
    <row r="98" spans="1:26">
      <c r="A98" s="32">
        <v>96</v>
      </c>
      <c r="B98" s="31">
        <v>4</v>
      </c>
      <c r="C98" s="31">
        <v>3</v>
      </c>
      <c r="D98" s="31">
        <v>3</v>
      </c>
      <c r="E98" s="31">
        <v>3</v>
      </c>
      <c r="F98" s="31">
        <v>3</v>
      </c>
      <c r="G98" s="31">
        <v>3</v>
      </c>
      <c r="H98" s="31">
        <v>2</v>
      </c>
      <c r="I98" s="31">
        <v>3</v>
      </c>
      <c r="J98" s="31">
        <v>3</v>
      </c>
      <c r="K98" s="31">
        <v>3</v>
      </c>
      <c r="L98" s="31">
        <v>2</v>
      </c>
      <c r="M98" s="31">
        <v>4</v>
      </c>
      <c r="N98" s="31">
        <v>3</v>
      </c>
      <c r="O98" s="31">
        <v>4</v>
      </c>
      <c r="P98" s="31">
        <v>3</v>
      </c>
      <c r="Q98" s="31">
        <v>3</v>
      </c>
      <c r="R98" s="31">
        <v>3</v>
      </c>
      <c r="S98" s="31">
        <v>2</v>
      </c>
      <c r="T98" s="31">
        <v>2</v>
      </c>
      <c r="U98" s="31">
        <v>3</v>
      </c>
      <c r="V98" s="31">
        <v>3</v>
      </c>
      <c r="W98" s="31">
        <v>1</v>
      </c>
      <c r="X98" s="31">
        <v>2</v>
      </c>
      <c r="Y98" s="30">
        <f t="shared" si="3"/>
        <v>65</v>
      </c>
      <c r="Z98" s="55" t="str">
        <f t="shared" si="4"/>
        <v>SEDANG</v>
      </c>
    </row>
    <row r="99" spans="1:26">
      <c r="A99" s="32">
        <v>97</v>
      </c>
      <c r="B99" s="29">
        <v>4</v>
      </c>
      <c r="C99" s="29">
        <v>3</v>
      </c>
      <c r="D99" s="29">
        <v>3</v>
      </c>
      <c r="E99" s="29">
        <v>3</v>
      </c>
      <c r="F99" s="29">
        <v>3</v>
      </c>
      <c r="G99" s="29">
        <v>2</v>
      </c>
      <c r="H99" s="29">
        <v>2</v>
      </c>
      <c r="I99" s="29">
        <v>3</v>
      </c>
      <c r="J99" s="29">
        <v>4</v>
      </c>
      <c r="K99" s="29">
        <v>2</v>
      </c>
      <c r="L99" s="29">
        <v>4</v>
      </c>
      <c r="M99" s="29">
        <v>4</v>
      </c>
      <c r="N99" s="29">
        <v>4</v>
      </c>
      <c r="O99" s="29">
        <v>3</v>
      </c>
      <c r="P99" s="29">
        <v>3</v>
      </c>
      <c r="Q99" s="29">
        <v>3</v>
      </c>
      <c r="R99" s="29">
        <v>3</v>
      </c>
      <c r="S99" s="29">
        <v>2</v>
      </c>
      <c r="T99" s="29">
        <v>4</v>
      </c>
      <c r="U99" s="29">
        <v>3</v>
      </c>
      <c r="V99" s="29">
        <v>3</v>
      </c>
      <c r="W99" s="29">
        <v>2</v>
      </c>
      <c r="X99" s="29">
        <v>1</v>
      </c>
      <c r="Y99" s="30">
        <f t="shared" si="3"/>
        <v>68</v>
      </c>
      <c r="Z99" s="55" t="str">
        <f t="shared" si="4"/>
        <v>SEDANG</v>
      </c>
    </row>
    <row r="100" spans="1:26">
      <c r="A100" s="32">
        <v>98</v>
      </c>
      <c r="B100" s="31">
        <v>3</v>
      </c>
      <c r="C100" s="31">
        <v>2</v>
      </c>
      <c r="D100" s="31">
        <v>3</v>
      </c>
      <c r="E100" s="31">
        <v>3</v>
      </c>
      <c r="F100" s="31">
        <v>3</v>
      </c>
      <c r="G100" s="31">
        <v>2</v>
      </c>
      <c r="H100" s="31">
        <v>3</v>
      </c>
      <c r="I100" s="31">
        <v>3</v>
      </c>
      <c r="J100" s="31">
        <v>3</v>
      </c>
      <c r="K100" s="31">
        <v>3</v>
      </c>
      <c r="L100" s="31">
        <v>3</v>
      </c>
      <c r="M100" s="31">
        <v>3</v>
      </c>
      <c r="N100" s="31">
        <v>3</v>
      </c>
      <c r="O100" s="31">
        <v>3</v>
      </c>
      <c r="P100" s="31">
        <v>3</v>
      </c>
      <c r="Q100" s="31">
        <v>3</v>
      </c>
      <c r="R100" s="31">
        <v>3</v>
      </c>
      <c r="S100" s="31">
        <v>3</v>
      </c>
      <c r="T100" s="31">
        <v>3</v>
      </c>
      <c r="U100" s="31">
        <v>3</v>
      </c>
      <c r="V100" s="31">
        <v>3</v>
      </c>
      <c r="W100" s="31">
        <v>3</v>
      </c>
      <c r="X100" s="31">
        <v>3</v>
      </c>
      <c r="Y100" s="30">
        <f t="shared" si="3"/>
        <v>67</v>
      </c>
      <c r="Z100" s="55" t="str">
        <f t="shared" si="4"/>
        <v>SEDANG</v>
      </c>
    </row>
    <row r="101" spans="1:26">
      <c r="A101" s="32">
        <v>99</v>
      </c>
      <c r="B101" s="29">
        <v>3</v>
      </c>
      <c r="C101" s="29">
        <v>4</v>
      </c>
      <c r="D101" s="29">
        <v>3</v>
      </c>
      <c r="E101" s="29">
        <v>3</v>
      </c>
      <c r="F101" s="29">
        <v>4</v>
      </c>
      <c r="G101" s="29">
        <v>2</v>
      </c>
      <c r="H101" s="29">
        <v>3</v>
      </c>
      <c r="I101" s="29">
        <v>3</v>
      </c>
      <c r="J101" s="29">
        <v>3</v>
      </c>
      <c r="K101" s="29">
        <v>3</v>
      </c>
      <c r="L101" s="29">
        <v>3</v>
      </c>
      <c r="M101" s="29">
        <v>3</v>
      </c>
      <c r="N101" s="29">
        <v>4</v>
      </c>
      <c r="O101" s="29">
        <v>3</v>
      </c>
      <c r="P101" s="29">
        <v>3</v>
      </c>
      <c r="Q101" s="29">
        <v>3</v>
      </c>
      <c r="R101" s="29">
        <v>3</v>
      </c>
      <c r="S101" s="29">
        <v>3</v>
      </c>
      <c r="T101" s="29">
        <v>2</v>
      </c>
      <c r="U101" s="29">
        <v>3</v>
      </c>
      <c r="V101" s="29">
        <v>3</v>
      </c>
      <c r="W101" s="29">
        <v>3</v>
      </c>
      <c r="X101" s="29">
        <v>4</v>
      </c>
      <c r="Y101" s="30">
        <f t="shared" si="3"/>
        <v>71</v>
      </c>
      <c r="Z101" s="55" t="str">
        <f t="shared" si="4"/>
        <v>SEDANG</v>
      </c>
    </row>
    <row r="102" spans="1:26">
      <c r="A102" s="32">
        <v>100</v>
      </c>
      <c r="B102" s="31">
        <v>4</v>
      </c>
      <c r="C102" s="31">
        <v>3</v>
      </c>
      <c r="D102" s="31">
        <v>3</v>
      </c>
      <c r="E102" s="31">
        <v>4</v>
      </c>
      <c r="F102" s="31">
        <v>3</v>
      </c>
      <c r="G102" s="31">
        <v>3</v>
      </c>
      <c r="H102" s="31">
        <v>3</v>
      </c>
      <c r="I102" s="31">
        <v>3</v>
      </c>
      <c r="J102" s="31">
        <v>3</v>
      </c>
      <c r="K102" s="31">
        <v>3</v>
      </c>
      <c r="L102" s="31">
        <v>3</v>
      </c>
      <c r="M102" s="31">
        <v>4</v>
      </c>
      <c r="N102" s="31">
        <v>3</v>
      </c>
      <c r="O102" s="31">
        <v>3</v>
      </c>
      <c r="P102" s="31">
        <v>3</v>
      </c>
      <c r="Q102" s="31">
        <v>3</v>
      </c>
      <c r="R102" s="31">
        <v>4</v>
      </c>
      <c r="S102" s="31">
        <v>3</v>
      </c>
      <c r="T102" s="31">
        <v>3</v>
      </c>
      <c r="U102" s="31">
        <v>3</v>
      </c>
      <c r="V102" s="31">
        <v>3</v>
      </c>
      <c r="W102" s="31">
        <v>3</v>
      </c>
      <c r="X102" s="31">
        <v>3</v>
      </c>
      <c r="Y102" s="30">
        <f t="shared" si="3"/>
        <v>73</v>
      </c>
      <c r="Z102" s="55" t="str">
        <f t="shared" si="4"/>
        <v>SEDANG</v>
      </c>
    </row>
    <row r="103" spans="1:26">
      <c r="A103" s="63">
        <v>101</v>
      </c>
      <c r="B103" s="64">
        <v>4</v>
      </c>
      <c r="C103" s="64">
        <v>3</v>
      </c>
      <c r="D103" s="64">
        <v>3</v>
      </c>
      <c r="E103" s="64">
        <v>4</v>
      </c>
      <c r="F103" s="64">
        <v>4</v>
      </c>
      <c r="G103" s="64">
        <v>2</v>
      </c>
      <c r="H103" s="64">
        <v>3</v>
      </c>
      <c r="I103" s="64">
        <v>4</v>
      </c>
      <c r="J103" s="64">
        <v>4</v>
      </c>
      <c r="K103" s="64">
        <v>4</v>
      </c>
      <c r="L103" s="64">
        <v>3</v>
      </c>
      <c r="M103" s="64">
        <v>4</v>
      </c>
      <c r="N103" s="64">
        <v>4</v>
      </c>
      <c r="O103" s="64">
        <v>4</v>
      </c>
      <c r="P103" s="64">
        <v>4</v>
      </c>
      <c r="Q103" s="64">
        <v>4</v>
      </c>
      <c r="R103" s="64">
        <v>4</v>
      </c>
      <c r="S103" s="64">
        <v>3</v>
      </c>
      <c r="T103" s="64">
        <v>4</v>
      </c>
      <c r="U103" s="64">
        <v>4</v>
      </c>
      <c r="V103" s="64">
        <v>4</v>
      </c>
      <c r="W103" s="64">
        <v>3</v>
      </c>
      <c r="X103" s="64">
        <v>4</v>
      </c>
      <c r="Y103" s="65">
        <f t="shared" si="3"/>
        <v>84</v>
      </c>
      <c r="Z103" s="63" t="str">
        <f t="shared" si="4"/>
        <v>TINGGI</v>
      </c>
    </row>
    <row r="104" spans="1:26">
      <c r="A104" s="32">
        <v>102</v>
      </c>
      <c r="B104" s="31">
        <v>3</v>
      </c>
      <c r="C104" s="31">
        <v>3</v>
      </c>
      <c r="D104" s="31">
        <v>3</v>
      </c>
      <c r="E104" s="31">
        <v>3</v>
      </c>
      <c r="F104" s="31">
        <v>3</v>
      </c>
      <c r="G104" s="31">
        <v>3</v>
      </c>
      <c r="H104" s="31">
        <v>3</v>
      </c>
      <c r="I104" s="31">
        <v>3</v>
      </c>
      <c r="J104" s="31">
        <v>3</v>
      </c>
      <c r="K104" s="31">
        <v>3</v>
      </c>
      <c r="L104" s="31">
        <v>3</v>
      </c>
      <c r="M104" s="31">
        <v>3</v>
      </c>
      <c r="N104" s="31">
        <v>3</v>
      </c>
      <c r="O104" s="31">
        <v>3</v>
      </c>
      <c r="P104" s="31">
        <v>3</v>
      </c>
      <c r="Q104" s="31">
        <v>3</v>
      </c>
      <c r="R104" s="31">
        <v>3</v>
      </c>
      <c r="S104" s="31">
        <v>3</v>
      </c>
      <c r="T104" s="31">
        <v>3</v>
      </c>
      <c r="U104" s="31">
        <v>3</v>
      </c>
      <c r="V104" s="31">
        <v>3</v>
      </c>
      <c r="W104" s="31">
        <v>3</v>
      </c>
      <c r="X104" s="31">
        <v>3</v>
      </c>
      <c r="Y104" s="30">
        <f t="shared" si="3"/>
        <v>69</v>
      </c>
      <c r="Z104" s="55" t="str">
        <f t="shared" si="4"/>
        <v>SEDANG</v>
      </c>
    </row>
    <row r="105" spans="1:26">
      <c r="A105" s="63">
        <v>103</v>
      </c>
      <c r="B105" s="64">
        <v>4</v>
      </c>
      <c r="C105" s="64">
        <v>4</v>
      </c>
      <c r="D105" s="64">
        <v>4</v>
      </c>
      <c r="E105" s="64">
        <v>4</v>
      </c>
      <c r="F105" s="64">
        <v>4</v>
      </c>
      <c r="G105" s="64">
        <v>4</v>
      </c>
      <c r="H105" s="64">
        <v>4</v>
      </c>
      <c r="I105" s="64">
        <v>4</v>
      </c>
      <c r="J105" s="64">
        <v>4</v>
      </c>
      <c r="K105" s="64">
        <v>4</v>
      </c>
      <c r="L105" s="64">
        <v>4</v>
      </c>
      <c r="M105" s="64">
        <v>4</v>
      </c>
      <c r="N105" s="64">
        <v>4</v>
      </c>
      <c r="O105" s="64">
        <v>4</v>
      </c>
      <c r="P105" s="64">
        <v>4</v>
      </c>
      <c r="Q105" s="64">
        <v>4</v>
      </c>
      <c r="R105" s="64">
        <v>4</v>
      </c>
      <c r="S105" s="64">
        <v>4</v>
      </c>
      <c r="T105" s="64">
        <v>4</v>
      </c>
      <c r="U105" s="64">
        <v>4</v>
      </c>
      <c r="V105" s="64">
        <v>4</v>
      </c>
      <c r="W105" s="64">
        <v>4</v>
      </c>
      <c r="X105" s="64">
        <v>4</v>
      </c>
      <c r="Y105" s="65">
        <f t="shared" si="3"/>
        <v>92</v>
      </c>
      <c r="Z105" s="63" t="str">
        <f t="shared" si="4"/>
        <v>TINGGI</v>
      </c>
    </row>
    <row r="106" spans="1:26">
      <c r="A106" s="63">
        <v>104</v>
      </c>
      <c r="B106" s="66">
        <v>4</v>
      </c>
      <c r="C106" s="66">
        <v>3</v>
      </c>
      <c r="D106" s="66">
        <v>3</v>
      </c>
      <c r="E106" s="66">
        <v>4</v>
      </c>
      <c r="F106" s="66">
        <v>3</v>
      </c>
      <c r="G106" s="66">
        <v>2</v>
      </c>
      <c r="H106" s="66">
        <v>3</v>
      </c>
      <c r="I106" s="66">
        <v>3</v>
      </c>
      <c r="J106" s="66">
        <v>3</v>
      </c>
      <c r="K106" s="66">
        <v>3</v>
      </c>
      <c r="L106" s="66">
        <v>3</v>
      </c>
      <c r="M106" s="66">
        <v>4</v>
      </c>
      <c r="N106" s="66">
        <v>4</v>
      </c>
      <c r="O106" s="66">
        <v>3</v>
      </c>
      <c r="P106" s="66">
        <v>4</v>
      </c>
      <c r="Q106" s="66">
        <v>4</v>
      </c>
      <c r="R106" s="66">
        <v>4</v>
      </c>
      <c r="S106" s="66">
        <v>3</v>
      </c>
      <c r="T106" s="66">
        <v>3</v>
      </c>
      <c r="U106" s="66">
        <v>4</v>
      </c>
      <c r="V106" s="66">
        <v>4</v>
      </c>
      <c r="W106" s="66">
        <v>4</v>
      </c>
      <c r="X106" s="66">
        <v>4</v>
      </c>
      <c r="Y106" s="65">
        <f t="shared" si="3"/>
        <v>79</v>
      </c>
      <c r="Z106" s="63" t="str">
        <f t="shared" si="4"/>
        <v>TINGGI</v>
      </c>
    </row>
    <row r="107" spans="1:26">
      <c r="A107" s="63">
        <v>105</v>
      </c>
      <c r="B107" s="64">
        <v>4</v>
      </c>
      <c r="C107" s="64">
        <v>4</v>
      </c>
      <c r="D107" s="64">
        <v>4</v>
      </c>
      <c r="E107" s="64">
        <v>4</v>
      </c>
      <c r="F107" s="64">
        <v>4</v>
      </c>
      <c r="G107" s="64">
        <v>4</v>
      </c>
      <c r="H107" s="64">
        <v>2</v>
      </c>
      <c r="I107" s="64">
        <v>3</v>
      </c>
      <c r="J107" s="64">
        <v>3</v>
      </c>
      <c r="K107" s="64">
        <v>3</v>
      </c>
      <c r="L107" s="64">
        <v>1</v>
      </c>
      <c r="M107" s="64">
        <v>4</v>
      </c>
      <c r="N107" s="64">
        <v>4</v>
      </c>
      <c r="O107" s="64">
        <v>4</v>
      </c>
      <c r="P107" s="64">
        <v>4</v>
      </c>
      <c r="Q107" s="64">
        <v>4</v>
      </c>
      <c r="R107" s="64">
        <v>4</v>
      </c>
      <c r="S107" s="64">
        <v>3</v>
      </c>
      <c r="T107" s="64">
        <v>3</v>
      </c>
      <c r="U107" s="64">
        <v>3</v>
      </c>
      <c r="V107" s="64">
        <v>3</v>
      </c>
      <c r="W107" s="64">
        <v>3</v>
      </c>
      <c r="X107" s="64">
        <v>3</v>
      </c>
      <c r="Y107" s="65">
        <f t="shared" si="3"/>
        <v>78</v>
      </c>
      <c r="Z107" s="63" t="str">
        <f t="shared" si="4"/>
        <v>TINGGI</v>
      </c>
    </row>
    <row r="108" spans="1:26">
      <c r="A108" s="32">
        <v>106</v>
      </c>
      <c r="B108" s="31">
        <v>4</v>
      </c>
      <c r="C108" s="31">
        <v>3</v>
      </c>
      <c r="D108" s="31">
        <v>3</v>
      </c>
      <c r="E108" s="31">
        <v>4</v>
      </c>
      <c r="F108" s="31">
        <v>4</v>
      </c>
      <c r="G108" s="31">
        <v>2</v>
      </c>
      <c r="H108" s="31">
        <v>3</v>
      </c>
      <c r="I108" s="31">
        <v>3</v>
      </c>
      <c r="J108" s="31">
        <v>3</v>
      </c>
      <c r="K108" s="31">
        <v>3</v>
      </c>
      <c r="L108" s="31">
        <v>3</v>
      </c>
      <c r="M108" s="31">
        <v>4</v>
      </c>
      <c r="N108" s="31">
        <v>4</v>
      </c>
      <c r="O108" s="31">
        <v>3</v>
      </c>
      <c r="P108" s="31">
        <v>3</v>
      </c>
      <c r="Q108" s="31">
        <v>4</v>
      </c>
      <c r="R108" s="31">
        <v>3</v>
      </c>
      <c r="S108" s="31">
        <v>3</v>
      </c>
      <c r="T108" s="31">
        <v>3</v>
      </c>
      <c r="U108" s="31">
        <v>3</v>
      </c>
      <c r="V108" s="31">
        <v>3</v>
      </c>
      <c r="W108" s="31">
        <v>3</v>
      </c>
      <c r="X108" s="31">
        <v>3</v>
      </c>
      <c r="Y108" s="30">
        <f t="shared" si="3"/>
        <v>74</v>
      </c>
      <c r="Z108" s="55" t="str">
        <f t="shared" si="4"/>
        <v>SEDANG</v>
      </c>
    </row>
    <row r="109" spans="1:26">
      <c r="A109" s="32">
        <v>107</v>
      </c>
      <c r="B109" s="29">
        <v>3</v>
      </c>
      <c r="C109" s="29">
        <v>3</v>
      </c>
      <c r="D109" s="29">
        <v>3</v>
      </c>
      <c r="E109" s="29">
        <v>3</v>
      </c>
      <c r="F109" s="29">
        <v>3</v>
      </c>
      <c r="G109" s="29">
        <v>2</v>
      </c>
      <c r="H109" s="29">
        <v>4</v>
      </c>
      <c r="I109" s="29">
        <v>3</v>
      </c>
      <c r="J109" s="29">
        <v>3</v>
      </c>
      <c r="K109" s="29">
        <v>3</v>
      </c>
      <c r="L109" s="29">
        <v>3</v>
      </c>
      <c r="M109" s="29">
        <v>3</v>
      </c>
      <c r="N109" s="29">
        <v>3</v>
      </c>
      <c r="O109" s="29">
        <v>3</v>
      </c>
      <c r="P109" s="29">
        <v>3</v>
      </c>
      <c r="Q109" s="29">
        <v>3</v>
      </c>
      <c r="R109" s="29">
        <v>4</v>
      </c>
      <c r="S109" s="29">
        <v>3</v>
      </c>
      <c r="T109" s="29">
        <v>3</v>
      </c>
      <c r="U109" s="29">
        <v>3</v>
      </c>
      <c r="V109" s="29">
        <v>3</v>
      </c>
      <c r="W109" s="29">
        <v>3</v>
      </c>
      <c r="X109" s="29">
        <v>3</v>
      </c>
      <c r="Y109" s="30">
        <f t="shared" si="3"/>
        <v>70</v>
      </c>
      <c r="Z109" s="55" t="str">
        <f t="shared" si="4"/>
        <v>SEDANG</v>
      </c>
    </row>
    <row r="110" spans="1:26">
      <c r="A110" s="63">
        <v>108</v>
      </c>
      <c r="B110" s="66">
        <v>4</v>
      </c>
      <c r="C110" s="66">
        <v>3</v>
      </c>
      <c r="D110" s="66">
        <v>3</v>
      </c>
      <c r="E110" s="66">
        <v>4</v>
      </c>
      <c r="F110" s="66">
        <v>4</v>
      </c>
      <c r="G110" s="66">
        <v>4</v>
      </c>
      <c r="H110" s="66">
        <v>3</v>
      </c>
      <c r="I110" s="66">
        <v>4</v>
      </c>
      <c r="J110" s="66">
        <v>4</v>
      </c>
      <c r="K110" s="66">
        <v>4</v>
      </c>
      <c r="L110" s="66">
        <v>2</v>
      </c>
      <c r="M110" s="66">
        <v>4</v>
      </c>
      <c r="N110" s="66">
        <v>4</v>
      </c>
      <c r="O110" s="66">
        <v>3</v>
      </c>
      <c r="P110" s="66">
        <v>4</v>
      </c>
      <c r="Q110" s="66">
        <v>4</v>
      </c>
      <c r="R110" s="66">
        <v>4</v>
      </c>
      <c r="S110" s="66">
        <v>3</v>
      </c>
      <c r="T110" s="66">
        <v>3</v>
      </c>
      <c r="U110" s="66">
        <v>3</v>
      </c>
      <c r="V110" s="66">
        <v>4</v>
      </c>
      <c r="W110" s="66">
        <v>3</v>
      </c>
      <c r="X110" s="66">
        <v>3</v>
      </c>
      <c r="Y110" s="65">
        <f t="shared" si="3"/>
        <v>81</v>
      </c>
      <c r="Z110" s="63" t="str">
        <f t="shared" si="4"/>
        <v>TINGGI</v>
      </c>
    </row>
    <row r="111" spans="1:26">
      <c r="A111" s="32">
        <v>109</v>
      </c>
      <c r="B111" s="29">
        <v>4</v>
      </c>
      <c r="C111" s="29">
        <v>3</v>
      </c>
      <c r="D111" s="29">
        <v>2</v>
      </c>
      <c r="E111" s="29">
        <v>3</v>
      </c>
      <c r="F111" s="29">
        <v>3</v>
      </c>
      <c r="G111" s="29">
        <v>2</v>
      </c>
      <c r="H111" s="29">
        <v>3</v>
      </c>
      <c r="I111" s="29">
        <v>3</v>
      </c>
      <c r="J111" s="29">
        <v>3</v>
      </c>
      <c r="K111" s="29">
        <v>3</v>
      </c>
      <c r="L111" s="29">
        <v>3</v>
      </c>
      <c r="M111" s="29">
        <v>4</v>
      </c>
      <c r="N111" s="29">
        <v>3</v>
      </c>
      <c r="O111" s="29">
        <v>2</v>
      </c>
      <c r="P111" s="29">
        <v>3</v>
      </c>
      <c r="Q111" s="29">
        <v>3</v>
      </c>
      <c r="R111" s="29">
        <v>3</v>
      </c>
      <c r="S111" s="29">
        <v>3</v>
      </c>
      <c r="T111" s="29">
        <v>3</v>
      </c>
      <c r="U111" s="29">
        <v>2</v>
      </c>
      <c r="V111" s="29">
        <v>3</v>
      </c>
      <c r="W111" s="29">
        <v>3</v>
      </c>
      <c r="X111" s="29">
        <v>3</v>
      </c>
      <c r="Y111" s="30">
        <f t="shared" si="3"/>
        <v>67</v>
      </c>
      <c r="Z111" s="55" t="str">
        <f t="shared" si="4"/>
        <v>SEDANG</v>
      </c>
    </row>
    <row r="112" spans="1:26">
      <c r="A112" s="32">
        <v>110</v>
      </c>
      <c r="B112" s="66">
        <v>4</v>
      </c>
      <c r="C112" s="66">
        <v>4</v>
      </c>
      <c r="D112" s="66">
        <v>4</v>
      </c>
      <c r="E112" s="66">
        <v>4</v>
      </c>
      <c r="F112" s="66">
        <v>4</v>
      </c>
      <c r="G112" s="66">
        <v>2</v>
      </c>
      <c r="H112" s="66">
        <v>2</v>
      </c>
      <c r="I112" s="66">
        <v>4</v>
      </c>
      <c r="J112" s="66">
        <v>4</v>
      </c>
      <c r="K112" s="66">
        <v>4</v>
      </c>
      <c r="L112" s="66">
        <v>4</v>
      </c>
      <c r="M112" s="66">
        <v>4</v>
      </c>
      <c r="N112" s="66">
        <v>4</v>
      </c>
      <c r="O112" s="66">
        <v>3</v>
      </c>
      <c r="P112" s="66">
        <v>3</v>
      </c>
      <c r="Q112" s="66">
        <v>4</v>
      </c>
      <c r="R112" s="66">
        <v>4</v>
      </c>
      <c r="S112" s="66">
        <v>3</v>
      </c>
      <c r="T112" s="66">
        <v>3</v>
      </c>
      <c r="U112" s="66">
        <v>3</v>
      </c>
      <c r="V112" s="66">
        <v>4</v>
      </c>
      <c r="W112" s="66">
        <v>4</v>
      </c>
      <c r="X112" s="66">
        <v>4</v>
      </c>
      <c r="Y112" s="65">
        <f t="shared" si="3"/>
        <v>83</v>
      </c>
      <c r="Z112" s="63" t="str">
        <f t="shared" si="4"/>
        <v>TINGGI</v>
      </c>
    </row>
    <row r="113" spans="1:26">
      <c r="A113" s="32">
        <v>111</v>
      </c>
      <c r="B113" s="29">
        <v>4</v>
      </c>
      <c r="C113" s="29">
        <v>3</v>
      </c>
      <c r="D113" s="29">
        <v>3</v>
      </c>
      <c r="E113" s="29">
        <v>3</v>
      </c>
      <c r="F113" s="29">
        <v>3</v>
      </c>
      <c r="G113" s="29">
        <v>2</v>
      </c>
      <c r="H113" s="29">
        <v>3</v>
      </c>
      <c r="I113" s="29">
        <v>3</v>
      </c>
      <c r="J113" s="29">
        <v>2</v>
      </c>
      <c r="K113" s="29">
        <v>2</v>
      </c>
      <c r="L113" s="29">
        <v>3</v>
      </c>
      <c r="M113" s="29">
        <v>4</v>
      </c>
      <c r="N113" s="29">
        <v>3</v>
      </c>
      <c r="O113" s="29">
        <v>3</v>
      </c>
      <c r="P113" s="29">
        <v>3</v>
      </c>
      <c r="Q113" s="29">
        <v>3</v>
      </c>
      <c r="R113" s="29">
        <v>4</v>
      </c>
      <c r="S113" s="29">
        <v>3</v>
      </c>
      <c r="T113" s="29">
        <v>3</v>
      </c>
      <c r="U113" s="29">
        <v>2</v>
      </c>
      <c r="V113" s="29">
        <v>3</v>
      </c>
      <c r="W113" s="29">
        <v>2</v>
      </c>
      <c r="X113" s="29">
        <v>3</v>
      </c>
      <c r="Y113" s="30">
        <f t="shared" si="3"/>
        <v>67</v>
      </c>
      <c r="Z113" s="55" t="str">
        <f t="shared" si="4"/>
        <v>SEDANG</v>
      </c>
    </row>
    <row r="114" spans="1:26">
      <c r="A114" s="32">
        <v>112</v>
      </c>
      <c r="B114" s="31">
        <v>4</v>
      </c>
      <c r="C114" s="31">
        <v>4</v>
      </c>
      <c r="D114" s="31">
        <v>4</v>
      </c>
      <c r="E114" s="31">
        <v>3</v>
      </c>
      <c r="F114" s="31">
        <v>3</v>
      </c>
      <c r="G114" s="31">
        <v>2</v>
      </c>
      <c r="H114" s="31">
        <v>3</v>
      </c>
      <c r="I114" s="31">
        <v>3</v>
      </c>
      <c r="J114" s="31">
        <v>3</v>
      </c>
      <c r="K114" s="31">
        <v>4</v>
      </c>
      <c r="L114" s="31">
        <v>2</v>
      </c>
      <c r="M114" s="31">
        <v>4</v>
      </c>
      <c r="N114" s="31">
        <v>4</v>
      </c>
      <c r="O114" s="31">
        <v>3</v>
      </c>
      <c r="P114" s="31">
        <v>3</v>
      </c>
      <c r="Q114" s="31">
        <v>4</v>
      </c>
      <c r="R114" s="31">
        <v>4</v>
      </c>
      <c r="S114" s="31">
        <v>3</v>
      </c>
      <c r="T114" s="31">
        <v>2</v>
      </c>
      <c r="U114" s="31">
        <v>3</v>
      </c>
      <c r="V114" s="31">
        <v>2</v>
      </c>
      <c r="W114" s="31">
        <v>2</v>
      </c>
      <c r="X114" s="31">
        <v>4</v>
      </c>
      <c r="Y114" s="30">
        <f t="shared" si="3"/>
        <v>73</v>
      </c>
      <c r="Z114" s="55" t="str">
        <f t="shared" si="4"/>
        <v>SEDANG</v>
      </c>
    </row>
    <row r="115" spans="1:26">
      <c r="A115" s="32">
        <v>113</v>
      </c>
      <c r="B115" s="29">
        <v>3</v>
      </c>
      <c r="C115" s="29">
        <v>3</v>
      </c>
      <c r="D115" s="29">
        <v>3</v>
      </c>
      <c r="E115" s="29">
        <v>2</v>
      </c>
      <c r="F115" s="29">
        <v>3</v>
      </c>
      <c r="G115" s="29">
        <v>2</v>
      </c>
      <c r="H115" s="29">
        <v>3</v>
      </c>
      <c r="I115" s="29">
        <v>4</v>
      </c>
      <c r="J115" s="29">
        <v>3</v>
      </c>
      <c r="K115" s="29">
        <v>3</v>
      </c>
      <c r="L115" s="29">
        <v>3</v>
      </c>
      <c r="M115" s="29">
        <v>3</v>
      </c>
      <c r="N115" s="29">
        <v>4</v>
      </c>
      <c r="O115" s="29">
        <v>2</v>
      </c>
      <c r="P115" s="29">
        <v>2</v>
      </c>
      <c r="Q115" s="29">
        <v>3</v>
      </c>
      <c r="R115" s="29">
        <v>4</v>
      </c>
      <c r="S115" s="29">
        <v>2</v>
      </c>
      <c r="T115" s="29">
        <v>3</v>
      </c>
      <c r="U115" s="29">
        <v>3</v>
      </c>
      <c r="V115" s="29">
        <v>3</v>
      </c>
      <c r="W115" s="29">
        <v>3</v>
      </c>
      <c r="X115" s="29">
        <v>4</v>
      </c>
      <c r="Y115" s="30">
        <f t="shared" si="3"/>
        <v>68</v>
      </c>
      <c r="Z115" s="55" t="str">
        <f t="shared" si="4"/>
        <v>SEDANG</v>
      </c>
    </row>
    <row r="116" spans="1:26">
      <c r="A116" s="32">
        <v>114</v>
      </c>
      <c r="B116" s="31">
        <v>4</v>
      </c>
      <c r="C116" s="31">
        <v>2</v>
      </c>
      <c r="D116" s="31">
        <v>3</v>
      </c>
      <c r="E116" s="31">
        <v>3</v>
      </c>
      <c r="F116" s="31">
        <v>3</v>
      </c>
      <c r="G116" s="31">
        <v>3</v>
      </c>
      <c r="H116" s="31">
        <v>2</v>
      </c>
      <c r="I116" s="31">
        <v>3</v>
      </c>
      <c r="J116" s="31">
        <v>3</v>
      </c>
      <c r="K116" s="31">
        <v>2</v>
      </c>
      <c r="L116" s="31">
        <v>3</v>
      </c>
      <c r="M116" s="31">
        <v>4</v>
      </c>
      <c r="N116" s="31">
        <v>4</v>
      </c>
      <c r="O116" s="31">
        <v>4</v>
      </c>
      <c r="P116" s="31">
        <v>4</v>
      </c>
      <c r="Q116" s="31">
        <v>3</v>
      </c>
      <c r="R116" s="31">
        <v>4</v>
      </c>
      <c r="S116" s="31">
        <v>2</v>
      </c>
      <c r="T116" s="31">
        <v>2</v>
      </c>
      <c r="U116" s="31">
        <v>3</v>
      </c>
      <c r="V116" s="31">
        <v>3</v>
      </c>
      <c r="W116" s="31">
        <v>1</v>
      </c>
      <c r="X116" s="31">
        <v>2</v>
      </c>
      <c r="Y116" s="30">
        <f t="shared" si="3"/>
        <v>67</v>
      </c>
      <c r="Z116" s="55" t="str">
        <f t="shared" si="4"/>
        <v>SEDANG</v>
      </c>
    </row>
    <row r="117" spans="1:26">
      <c r="A117" s="32">
        <v>115</v>
      </c>
      <c r="B117" s="29">
        <v>3</v>
      </c>
      <c r="C117" s="29">
        <v>2</v>
      </c>
      <c r="D117" s="29">
        <v>4</v>
      </c>
      <c r="E117" s="29">
        <v>3</v>
      </c>
      <c r="F117" s="29">
        <v>3</v>
      </c>
      <c r="G117" s="29">
        <v>2</v>
      </c>
      <c r="H117" s="29">
        <v>3</v>
      </c>
      <c r="I117" s="29">
        <v>3</v>
      </c>
      <c r="J117" s="29">
        <v>2</v>
      </c>
      <c r="K117" s="29">
        <v>3</v>
      </c>
      <c r="L117" s="29">
        <v>3</v>
      </c>
      <c r="M117" s="29">
        <v>3</v>
      </c>
      <c r="N117" s="29">
        <v>3</v>
      </c>
      <c r="O117" s="29">
        <v>4</v>
      </c>
      <c r="P117" s="29">
        <v>3</v>
      </c>
      <c r="Q117" s="29">
        <v>3</v>
      </c>
      <c r="R117" s="29">
        <v>3</v>
      </c>
      <c r="S117" s="29">
        <v>2</v>
      </c>
      <c r="T117" s="29">
        <v>2</v>
      </c>
      <c r="U117" s="29">
        <v>4</v>
      </c>
      <c r="V117" s="29">
        <v>3</v>
      </c>
      <c r="W117" s="29">
        <v>2</v>
      </c>
      <c r="X117" s="29">
        <v>3</v>
      </c>
      <c r="Y117" s="30">
        <f t="shared" si="3"/>
        <v>66</v>
      </c>
      <c r="Z117" s="55" t="str">
        <f t="shared" si="4"/>
        <v>SEDANG</v>
      </c>
    </row>
    <row r="118" spans="1:26">
      <c r="A118" s="63">
        <v>116</v>
      </c>
      <c r="B118" s="66">
        <v>4</v>
      </c>
      <c r="C118" s="66">
        <v>4</v>
      </c>
      <c r="D118" s="66">
        <v>4</v>
      </c>
      <c r="E118" s="66">
        <v>3</v>
      </c>
      <c r="F118" s="66">
        <v>3</v>
      </c>
      <c r="G118" s="66">
        <v>3</v>
      </c>
      <c r="H118" s="66">
        <v>3</v>
      </c>
      <c r="I118" s="66">
        <v>3</v>
      </c>
      <c r="J118" s="66">
        <v>3</v>
      </c>
      <c r="K118" s="66">
        <v>3</v>
      </c>
      <c r="L118" s="66">
        <v>3</v>
      </c>
      <c r="M118" s="66">
        <v>4</v>
      </c>
      <c r="N118" s="66">
        <v>4</v>
      </c>
      <c r="O118" s="66">
        <v>4</v>
      </c>
      <c r="P118" s="66">
        <v>4</v>
      </c>
      <c r="Q118" s="66">
        <v>4</v>
      </c>
      <c r="R118" s="66">
        <v>4</v>
      </c>
      <c r="S118" s="66">
        <v>3</v>
      </c>
      <c r="T118" s="66">
        <v>3</v>
      </c>
      <c r="U118" s="66">
        <v>4</v>
      </c>
      <c r="V118" s="66">
        <v>3</v>
      </c>
      <c r="W118" s="66">
        <v>3</v>
      </c>
      <c r="X118" s="66">
        <v>4</v>
      </c>
      <c r="Y118" s="65">
        <f t="shared" si="3"/>
        <v>80</v>
      </c>
      <c r="Z118" s="63" t="str">
        <f t="shared" si="4"/>
        <v>TINGGI</v>
      </c>
    </row>
    <row r="119" spans="1:26">
      <c r="A119" s="32">
        <v>117</v>
      </c>
      <c r="B119" s="29">
        <v>3</v>
      </c>
      <c r="C119" s="29">
        <v>3</v>
      </c>
      <c r="D119" s="29">
        <v>3</v>
      </c>
      <c r="E119" s="29">
        <v>3</v>
      </c>
      <c r="F119" s="29">
        <v>3</v>
      </c>
      <c r="G119" s="29">
        <v>3</v>
      </c>
      <c r="H119" s="29">
        <v>3</v>
      </c>
      <c r="I119" s="29">
        <v>3</v>
      </c>
      <c r="J119" s="29">
        <v>3</v>
      </c>
      <c r="K119" s="29">
        <v>3</v>
      </c>
      <c r="L119" s="29">
        <v>2</v>
      </c>
      <c r="M119" s="29">
        <v>3</v>
      </c>
      <c r="N119" s="29">
        <v>3</v>
      </c>
      <c r="O119" s="29">
        <v>3</v>
      </c>
      <c r="P119" s="29">
        <v>3</v>
      </c>
      <c r="Q119" s="29">
        <v>3</v>
      </c>
      <c r="R119" s="29">
        <v>4</v>
      </c>
      <c r="S119" s="29">
        <v>2</v>
      </c>
      <c r="T119" s="29">
        <v>3</v>
      </c>
      <c r="U119" s="29">
        <v>3</v>
      </c>
      <c r="V119" s="29">
        <v>3</v>
      </c>
      <c r="W119" s="29">
        <v>2</v>
      </c>
      <c r="X119" s="29">
        <v>3</v>
      </c>
      <c r="Y119" s="30">
        <f t="shared" si="3"/>
        <v>67</v>
      </c>
      <c r="Z119" s="55" t="str">
        <f t="shared" si="4"/>
        <v>SEDANG</v>
      </c>
    </row>
    <row r="120" spans="1:26">
      <c r="A120" s="32">
        <v>118</v>
      </c>
      <c r="B120" s="31">
        <v>4</v>
      </c>
      <c r="C120" s="31">
        <v>1</v>
      </c>
      <c r="D120" s="31">
        <v>3</v>
      </c>
      <c r="E120" s="31">
        <v>2</v>
      </c>
      <c r="F120" s="31">
        <v>3</v>
      </c>
      <c r="G120" s="31">
        <v>2</v>
      </c>
      <c r="H120" s="31">
        <v>3</v>
      </c>
      <c r="I120" s="31">
        <v>2</v>
      </c>
      <c r="J120" s="31">
        <v>3</v>
      </c>
      <c r="K120" s="31">
        <v>3</v>
      </c>
      <c r="L120" s="31">
        <v>2</v>
      </c>
      <c r="M120" s="31">
        <v>4</v>
      </c>
      <c r="N120" s="31">
        <v>3</v>
      </c>
      <c r="O120" s="31">
        <v>3</v>
      </c>
      <c r="P120" s="31">
        <v>3</v>
      </c>
      <c r="Q120" s="31">
        <v>3</v>
      </c>
      <c r="R120" s="31">
        <v>3</v>
      </c>
      <c r="S120" s="31">
        <v>3</v>
      </c>
      <c r="T120" s="31">
        <v>3</v>
      </c>
      <c r="U120" s="31">
        <v>3</v>
      </c>
      <c r="V120" s="31">
        <v>3</v>
      </c>
      <c r="W120" s="31">
        <v>2</v>
      </c>
      <c r="X120" s="31">
        <v>3</v>
      </c>
      <c r="Y120" s="30">
        <f t="shared" si="3"/>
        <v>64</v>
      </c>
      <c r="Z120" s="55" t="str">
        <f t="shared" si="4"/>
        <v>SEDANG</v>
      </c>
    </row>
    <row r="121" spans="1:26">
      <c r="A121" s="32">
        <v>119</v>
      </c>
      <c r="B121" s="29">
        <v>3</v>
      </c>
      <c r="C121" s="29">
        <v>3</v>
      </c>
      <c r="D121" s="29">
        <v>3</v>
      </c>
      <c r="E121" s="29">
        <v>3</v>
      </c>
      <c r="F121" s="29">
        <v>3</v>
      </c>
      <c r="G121" s="29">
        <v>3</v>
      </c>
      <c r="H121" s="29">
        <v>3</v>
      </c>
      <c r="I121" s="29">
        <v>3</v>
      </c>
      <c r="J121" s="29">
        <v>3</v>
      </c>
      <c r="K121" s="29">
        <v>3</v>
      </c>
      <c r="L121" s="29">
        <v>3</v>
      </c>
      <c r="M121" s="29">
        <v>3</v>
      </c>
      <c r="N121" s="29">
        <v>4</v>
      </c>
      <c r="O121" s="29">
        <v>4</v>
      </c>
      <c r="P121" s="29">
        <v>3</v>
      </c>
      <c r="Q121" s="29">
        <v>4</v>
      </c>
      <c r="R121" s="29">
        <v>4</v>
      </c>
      <c r="S121" s="29">
        <v>3</v>
      </c>
      <c r="T121" s="29">
        <v>3</v>
      </c>
      <c r="U121" s="29">
        <v>3</v>
      </c>
      <c r="V121" s="29">
        <v>3</v>
      </c>
      <c r="W121" s="29">
        <v>3</v>
      </c>
      <c r="X121" s="29">
        <v>3</v>
      </c>
      <c r="Y121" s="30">
        <f t="shared" si="3"/>
        <v>73</v>
      </c>
      <c r="Z121" s="55" t="str">
        <f t="shared" si="4"/>
        <v>SEDANG</v>
      </c>
    </row>
    <row r="122" spans="1:26">
      <c r="A122" s="32">
        <v>120</v>
      </c>
      <c r="B122" s="31">
        <v>3</v>
      </c>
      <c r="C122" s="31">
        <v>3</v>
      </c>
      <c r="D122" s="31">
        <v>3</v>
      </c>
      <c r="E122" s="31">
        <v>3</v>
      </c>
      <c r="F122" s="31">
        <v>3</v>
      </c>
      <c r="G122" s="31">
        <v>3</v>
      </c>
      <c r="H122" s="31">
        <v>3</v>
      </c>
      <c r="I122" s="31">
        <v>3</v>
      </c>
      <c r="J122" s="31">
        <v>3</v>
      </c>
      <c r="K122" s="31">
        <v>3</v>
      </c>
      <c r="L122" s="31">
        <v>3</v>
      </c>
      <c r="M122" s="31">
        <v>3</v>
      </c>
      <c r="N122" s="31">
        <v>3</v>
      </c>
      <c r="O122" s="31">
        <v>3</v>
      </c>
      <c r="P122" s="31">
        <v>3</v>
      </c>
      <c r="Q122" s="31">
        <v>3</v>
      </c>
      <c r="R122" s="31">
        <v>3</v>
      </c>
      <c r="S122" s="31">
        <v>3</v>
      </c>
      <c r="T122" s="31">
        <v>3</v>
      </c>
      <c r="U122" s="31">
        <v>3</v>
      </c>
      <c r="V122" s="31">
        <v>3</v>
      </c>
      <c r="W122" s="31">
        <v>3</v>
      </c>
      <c r="X122" s="31">
        <v>3</v>
      </c>
      <c r="Y122" s="30">
        <f t="shared" si="3"/>
        <v>69</v>
      </c>
      <c r="Z122" s="55" t="str">
        <f t="shared" si="4"/>
        <v>SEDANG</v>
      </c>
    </row>
    <row r="123" spans="1:26">
      <c r="A123" s="32">
        <v>121</v>
      </c>
      <c r="B123" s="29">
        <v>4</v>
      </c>
      <c r="C123" s="29">
        <v>3</v>
      </c>
      <c r="D123" s="29">
        <v>3</v>
      </c>
      <c r="E123" s="29">
        <v>4</v>
      </c>
      <c r="F123" s="29">
        <v>3</v>
      </c>
      <c r="G123" s="29">
        <v>3</v>
      </c>
      <c r="H123" s="29">
        <v>2</v>
      </c>
      <c r="I123" s="29">
        <v>2</v>
      </c>
      <c r="J123" s="29">
        <v>3</v>
      </c>
      <c r="K123" s="29">
        <v>2</v>
      </c>
      <c r="L123" s="29">
        <v>2</v>
      </c>
      <c r="M123" s="29">
        <v>4</v>
      </c>
      <c r="N123" s="29">
        <v>3</v>
      </c>
      <c r="O123" s="29">
        <v>3</v>
      </c>
      <c r="P123" s="29">
        <v>3</v>
      </c>
      <c r="Q123" s="29">
        <v>3</v>
      </c>
      <c r="R123" s="29">
        <v>3</v>
      </c>
      <c r="S123" s="29">
        <v>2</v>
      </c>
      <c r="T123" s="29">
        <v>2</v>
      </c>
      <c r="U123" s="29">
        <v>2</v>
      </c>
      <c r="V123" s="29">
        <v>2</v>
      </c>
      <c r="W123" s="29">
        <v>2</v>
      </c>
      <c r="X123" s="29">
        <v>2</v>
      </c>
      <c r="Y123" s="30">
        <f t="shared" si="3"/>
        <v>62</v>
      </c>
      <c r="Z123" s="55" t="str">
        <f t="shared" si="4"/>
        <v>SEDANG</v>
      </c>
    </row>
    <row r="124" spans="1:26">
      <c r="A124" s="32">
        <v>122</v>
      </c>
      <c r="B124" s="31">
        <v>4</v>
      </c>
      <c r="C124" s="31">
        <v>1</v>
      </c>
      <c r="D124" s="31">
        <v>3</v>
      </c>
      <c r="E124" s="31">
        <v>3</v>
      </c>
      <c r="F124" s="31">
        <v>3</v>
      </c>
      <c r="G124" s="31">
        <v>3</v>
      </c>
      <c r="H124" s="31">
        <v>3</v>
      </c>
      <c r="I124" s="31">
        <v>3</v>
      </c>
      <c r="J124" s="31">
        <v>3</v>
      </c>
      <c r="K124" s="31">
        <v>3</v>
      </c>
      <c r="L124" s="31">
        <v>3</v>
      </c>
      <c r="M124" s="31">
        <v>4</v>
      </c>
      <c r="N124" s="31">
        <v>3</v>
      </c>
      <c r="O124" s="31">
        <v>4</v>
      </c>
      <c r="P124" s="31">
        <v>4</v>
      </c>
      <c r="Q124" s="31">
        <v>4</v>
      </c>
      <c r="R124" s="31">
        <v>4</v>
      </c>
      <c r="S124" s="31">
        <v>3</v>
      </c>
      <c r="T124" s="31">
        <v>2</v>
      </c>
      <c r="U124" s="31">
        <v>3</v>
      </c>
      <c r="V124" s="31">
        <v>3</v>
      </c>
      <c r="W124" s="31">
        <v>3</v>
      </c>
      <c r="X124" s="31">
        <v>3</v>
      </c>
      <c r="Y124" s="30">
        <f t="shared" si="3"/>
        <v>72</v>
      </c>
      <c r="Z124" s="55" t="str">
        <f t="shared" si="4"/>
        <v>SEDANG</v>
      </c>
    </row>
    <row r="125" spans="1:26" s="84" customFormat="1">
      <c r="A125" s="81">
        <v>123</v>
      </c>
      <c r="B125" s="86">
        <v>3</v>
      </c>
      <c r="C125" s="86">
        <v>3</v>
      </c>
      <c r="D125" s="86">
        <v>3</v>
      </c>
      <c r="E125" s="86">
        <v>3</v>
      </c>
      <c r="F125" s="86">
        <v>2</v>
      </c>
      <c r="G125" s="86">
        <v>1</v>
      </c>
      <c r="H125" s="86">
        <v>3</v>
      </c>
      <c r="I125" s="86">
        <v>3</v>
      </c>
      <c r="J125" s="86">
        <v>2</v>
      </c>
      <c r="K125" s="86">
        <v>1</v>
      </c>
      <c r="L125" s="86">
        <v>2</v>
      </c>
      <c r="M125" s="86">
        <v>3</v>
      </c>
      <c r="N125" s="86">
        <v>2</v>
      </c>
      <c r="O125" s="86">
        <v>3</v>
      </c>
      <c r="P125" s="86">
        <v>2</v>
      </c>
      <c r="Q125" s="86">
        <v>2</v>
      </c>
      <c r="R125" s="86">
        <v>3</v>
      </c>
      <c r="S125" s="86">
        <v>2</v>
      </c>
      <c r="T125" s="86">
        <v>1</v>
      </c>
      <c r="U125" s="86">
        <v>2</v>
      </c>
      <c r="V125" s="86">
        <v>2</v>
      </c>
      <c r="W125" s="86">
        <v>1</v>
      </c>
      <c r="X125" s="86">
        <v>3</v>
      </c>
      <c r="Y125" s="83">
        <f t="shared" si="3"/>
        <v>52</v>
      </c>
      <c r="Z125" s="81" t="str">
        <f t="shared" si="4"/>
        <v>RENDAH</v>
      </c>
    </row>
    <row r="126" spans="1:26">
      <c r="A126" s="32">
        <v>124</v>
      </c>
      <c r="B126" s="31">
        <v>4</v>
      </c>
      <c r="C126" s="31">
        <v>4</v>
      </c>
      <c r="D126" s="31">
        <v>4</v>
      </c>
      <c r="E126" s="31">
        <v>4</v>
      </c>
      <c r="F126" s="31">
        <v>3</v>
      </c>
      <c r="G126" s="31">
        <v>2</v>
      </c>
      <c r="H126" s="31">
        <v>3</v>
      </c>
      <c r="I126" s="31">
        <v>3</v>
      </c>
      <c r="J126" s="31">
        <v>3</v>
      </c>
      <c r="K126" s="31">
        <v>3</v>
      </c>
      <c r="L126" s="31">
        <v>2</v>
      </c>
      <c r="M126" s="31">
        <v>4</v>
      </c>
      <c r="N126" s="31">
        <v>4</v>
      </c>
      <c r="O126" s="31">
        <v>3</v>
      </c>
      <c r="P126" s="31">
        <v>3</v>
      </c>
      <c r="Q126" s="31">
        <v>4</v>
      </c>
      <c r="R126" s="31">
        <v>4</v>
      </c>
      <c r="S126" s="31">
        <v>2</v>
      </c>
      <c r="T126" s="31">
        <v>2</v>
      </c>
      <c r="U126" s="31">
        <v>3</v>
      </c>
      <c r="V126" s="31">
        <v>3</v>
      </c>
      <c r="W126" s="31">
        <v>3</v>
      </c>
      <c r="X126" s="31">
        <v>3</v>
      </c>
      <c r="Y126" s="30">
        <f t="shared" si="3"/>
        <v>73</v>
      </c>
      <c r="Z126" s="55" t="str">
        <f t="shared" si="4"/>
        <v>SEDANG</v>
      </c>
    </row>
    <row r="127" spans="1:26">
      <c r="A127" s="32">
        <v>125</v>
      </c>
      <c r="B127" s="29">
        <v>3</v>
      </c>
      <c r="C127" s="29">
        <v>2</v>
      </c>
      <c r="D127" s="29">
        <v>3</v>
      </c>
      <c r="E127" s="29">
        <v>3</v>
      </c>
      <c r="F127" s="29">
        <v>3</v>
      </c>
      <c r="G127" s="29">
        <v>3</v>
      </c>
      <c r="H127" s="29">
        <v>3</v>
      </c>
      <c r="I127" s="29">
        <v>3</v>
      </c>
      <c r="J127" s="29">
        <v>3</v>
      </c>
      <c r="K127" s="29">
        <v>2</v>
      </c>
      <c r="L127" s="29">
        <v>3</v>
      </c>
      <c r="M127" s="29">
        <v>3</v>
      </c>
      <c r="N127" s="29">
        <v>3</v>
      </c>
      <c r="O127" s="29">
        <v>3</v>
      </c>
      <c r="P127" s="29">
        <v>2</v>
      </c>
      <c r="Q127" s="29">
        <v>3</v>
      </c>
      <c r="R127" s="29">
        <v>4</v>
      </c>
      <c r="S127" s="29">
        <v>3</v>
      </c>
      <c r="T127" s="29">
        <v>2</v>
      </c>
      <c r="U127" s="29">
        <v>3</v>
      </c>
      <c r="V127" s="29">
        <v>3</v>
      </c>
      <c r="W127" s="29">
        <v>2</v>
      </c>
      <c r="X127" s="29">
        <v>3</v>
      </c>
      <c r="Y127" s="30">
        <f t="shared" si="3"/>
        <v>65</v>
      </c>
      <c r="Z127" s="55" t="str">
        <f t="shared" si="4"/>
        <v>SEDANG</v>
      </c>
    </row>
    <row r="128" spans="1:26">
      <c r="A128" s="32">
        <v>126</v>
      </c>
      <c r="B128" s="31">
        <v>4</v>
      </c>
      <c r="C128" s="31">
        <v>4</v>
      </c>
      <c r="D128" s="31">
        <v>3</v>
      </c>
      <c r="E128" s="31">
        <v>3</v>
      </c>
      <c r="F128" s="31">
        <v>3</v>
      </c>
      <c r="G128" s="31">
        <v>2</v>
      </c>
      <c r="H128" s="31">
        <v>3</v>
      </c>
      <c r="I128" s="31">
        <v>3</v>
      </c>
      <c r="J128" s="31">
        <v>3</v>
      </c>
      <c r="K128" s="31">
        <v>2</v>
      </c>
      <c r="L128" s="31">
        <v>2</v>
      </c>
      <c r="M128" s="31">
        <v>4</v>
      </c>
      <c r="N128" s="31">
        <v>3</v>
      </c>
      <c r="O128" s="31">
        <v>3</v>
      </c>
      <c r="P128" s="31">
        <v>3</v>
      </c>
      <c r="Q128" s="31">
        <v>3</v>
      </c>
      <c r="R128" s="31">
        <v>3</v>
      </c>
      <c r="S128" s="31">
        <v>2</v>
      </c>
      <c r="T128" s="31">
        <v>2</v>
      </c>
      <c r="U128" s="31">
        <v>3</v>
      </c>
      <c r="V128" s="31">
        <v>3</v>
      </c>
      <c r="W128" s="31">
        <v>2</v>
      </c>
      <c r="X128" s="31">
        <v>3</v>
      </c>
      <c r="Y128" s="30">
        <f t="shared" si="3"/>
        <v>66</v>
      </c>
      <c r="Z128" s="55" t="str">
        <f t="shared" si="4"/>
        <v>SEDANG</v>
      </c>
    </row>
    <row r="129" spans="1:26">
      <c r="A129" s="32">
        <v>127</v>
      </c>
      <c r="B129" s="29">
        <v>4</v>
      </c>
      <c r="C129" s="29">
        <v>2</v>
      </c>
      <c r="D129" s="29">
        <v>3</v>
      </c>
      <c r="E129" s="29">
        <v>4</v>
      </c>
      <c r="F129" s="29">
        <v>4</v>
      </c>
      <c r="G129" s="29">
        <v>3</v>
      </c>
      <c r="H129" s="29">
        <v>2</v>
      </c>
      <c r="I129" s="29">
        <v>3</v>
      </c>
      <c r="J129" s="29">
        <v>3</v>
      </c>
      <c r="K129" s="29">
        <v>2</v>
      </c>
      <c r="L129" s="29">
        <v>3</v>
      </c>
      <c r="M129" s="29">
        <v>4</v>
      </c>
      <c r="N129" s="29">
        <v>3</v>
      </c>
      <c r="O129" s="29">
        <v>3</v>
      </c>
      <c r="P129" s="29">
        <v>3</v>
      </c>
      <c r="Q129" s="29">
        <v>3</v>
      </c>
      <c r="R129" s="29">
        <v>4</v>
      </c>
      <c r="S129" s="29">
        <v>3</v>
      </c>
      <c r="T129" s="29">
        <v>3</v>
      </c>
      <c r="U129" s="29">
        <v>3</v>
      </c>
      <c r="V129" s="29">
        <v>3</v>
      </c>
      <c r="W129" s="29">
        <v>2</v>
      </c>
      <c r="X129" s="29">
        <v>3</v>
      </c>
      <c r="Y129" s="30">
        <f t="shared" si="3"/>
        <v>70</v>
      </c>
      <c r="Z129" s="55" t="str">
        <f t="shared" si="4"/>
        <v>SEDANG</v>
      </c>
    </row>
    <row r="130" spans="1:26">
      <c r="A130" s="32">
        <v>128</v>
      </c>
      <c r="B130" s="31">
        <v>3</v>
      </c>
      <c r="C130" s="31">
        <v>3</v>
      </c>
      <c r="D130" s="31">
        <v>2</v>
      </c>
      <c r="E130" s="31">
        <v>3</v>
      </c>
      <c r="F130" s="31">
        <v>3</v>
      </c>
      <c r="G130" s="31">
        <v>3</v>
      </c>
      <c r="H130" s="31">
        <v>3</v>
      </c>
      <c r="I130" s="31">
        <v>3</v>
      </c>
      <c r="J130" s="31">
        <v>3</v>
      </c>
      <c r="K130" s="31">
        <v>3</v>
      </c>
      <c r="L130" s="31">
        <v>2</v>
      </c>
      <c r="M130" s="31">
        <v>3</v>
      </c>
      <c r="N130" s="31">
        <v>3</v>
      </c>
      <c r="O130" s="31">
        <v>4</v>
      </c>
      <c r="P130" s="31">
        <v>3</v>
      </c>
      <c r="Q130" s="31">
        <v>3</v>
      </c>
      <c r="R130" s="31">
        <v>3</v>
      </c>
      <c r="S130" s="31">
        <v>3</v>
      </c>
      <c r="T130" s="31">
        <v>2</v>
      </c>
      <c r="U130" s="31">
        <v>4</v>
      </c>
      <c r="V130" s="31">
        <v>3</v>
      </c>
      <c r="W130" s="31">
        <v>2</v>
      </c>
      <c r="X130" s="31">
        <v>3</v>
      </c>
      <c r="Y130" s="30">
        <f t="shared" si="3"/>
        <v>67</v>
      </c>
      <c r="Z130" s="55" t="str">
        <f t="shared" si="4"/>
        <v>SEDANG</v>
      </c>
    </row>
    <row r="131" spans="1:26">
      <c r="A131" s="32">
        <v>129</v>
      </c>
      <c r="B131" s="29">
        <v>3</v>
      </c>
      <c r="C131" s="29">
        <v>2</v>
      </c>
      <c r="D131" s="29">
        <v>3</v>
      </c>
      <c r="E131" s="29">
        <v>3</v>
      </c>
      <c r="F131" s="29">
        <v>3</v>
      </c>
      <c r="G131" s="29">
        <v>2</v>
      </c>
      <c r="H131" s="29">
        <v>3</v>
      </c>
      <c r="I131" s="29">
        <v>2</v>
      </c>
      <c r="J131" s="29">
        <v>3</v>
      </c>
      <c r="K131" s="29">
        <v>3</v>
      </c>
      <c r="L131" s="29">
        <v>3</v>
      </c>
      <c r="M131" s="29">
        <v>3</v>
      </c>
      <c r="N131" s="29">
        <v>3</v>
      </c>
      <c r="O131" s="29">
        <v>3</v>
      </c>
      <c r="P131" s="29">
        <v>3</v>
      </c>
      <c r="Q131" s="29">
        <v>3</v>
      </c>
      <c r="R131" s="29">
        <v>3</v>
      </c>
      <c r="S131" s="29">
        <v>2</v>
      </c>
      <c r="T131" s="29">
        <v>3</v>
      </c>
      <c r="U131" s="29">
        <v>3</v>
      </c>
      <c r="V131" s="29">
        <v>3</v>
      </c>
      <c r="W131" s="29">
        <v>2</v>
      </c>
      <c r="X131" s="29">
        <v>3</v>
      </c>
      <c r="Y131" s="30">
        <f t="shared" si="3"/>
        <v>64</v>
      </c>
      <c r="Z131" s="55" t="str">
        <f t="shared" si="4"/>
        <v>SEDANG</v>
      </c>
    </row>
    <row r="132" spans="1:26">
      <c r="A132" s="32">
        <v>130</v>
      </c>
      <c r="B132" s="31">
        <v>4</v>
      </c>
      <c r="C132" s="31">
        <v>3</v>
      </c>
      <c r="D132" s="31">
        <v>3</v>
      </c>
      <c r="E132" s="31">
        <v>2</v>
      </c>
      <c r="F132" s="31">
        <v>3</v>
      </c>
      <c r="G132" s="31">
        <v>1</v>
      </c>
      <c r="H132" s="31">
        <v>3</v>
      </c>
      <c r="I132" s="31">
        <v>3</v>
      </c>
      <c r="J132" s="31">
        <v>2</v>
      </c>
      <c r="K132" s="31">
        <v>4</v>
      </c>
      <c r="L132" s="31">
        <v>1</v>
      </c>
      <c r="M132" s="31">
        <v>4</v>
      </c>
      <c r="N132" s="31">
        <v>2</v>
      </c>
      <c r="O132" s="31">
        <v>3</v>
      </c>
      <c r="P132" s="31">
        <v>2</v>
      </c>
      <c r="Q132" s="31">
        <v>1</v>
      </c>
      <c r="R132" s="31">
        <v>3</v>
      </c>
      <c r="S132" s="31">
        <v>3</v>
      </c>
      <c r="T132" s="31">
        <v>2</v>
      </c>
      <c r="U132" s="31">
        <v>3</v>
      </c>
      <c r="V132" s="31">
        <v>4</v>
      </c>
      <c r="W132" s="31">
        <v>2</v>
      </c>
      <c r="X132" s="31">
        <v>4</v>
      </c>
      <c r="Y132" s="30">
        <f t="shared" ref="Y132:Y153" si="5">SUM(B132:X132)</f>
        <v>62</v>
      </c>
      <c r="Z132" s="55" t="str">
        <f t="shared" ref="Z132:Z153" si="6">IF(Y132&lt;61,"RENDAH",IF(Y132&lt;77,"SEDANG",IF(Y132&gt;77,"TINGGI")))</f>
        <v>SEDANG</v>
      </c>
    </row>
    <row r="133" spans="1:26" s="84" customFormat="1">
      <c r="A133" s="81">
        <v>131</v>
      </c>
      <c r="B133" s="86">
        <v>3</v>
      </c>
      <c r="C133" s="86">
        <v>2</v>
      </c>
      <c r="D133" s="86">
        <v>3</v>
      </c>
      <c r="E133" s="86">
        <v>2</v>
      </c>
      <c r="F133" s="86">
        <v>3</v>
      </c>
      <c r="G133" s="86">
        <v>2</v>
      </c>
      <c r="H133" s="86">
        <v>2</v>
      </c>
      <c r="I133" s="86">
        <v>2</v>
      </c>
      <c r="J133" s="86">
        <v>2</v>
      </c>
      <c r="K133" s="86">
        <v>2</v>
      </c>
      <c r="L133" s="86">
        <v>2</v>
      </c>
      <c r="M133" s="86">
        <v>3</v>
      </c>
      <c r="N133" s="86">
        <v>3</v>
      </c>
      <c r="O133" s="86">
        <v>3</v>
      </c>
      <c r="P133" s="86">
        <v>2</v>
      </c>
      <c r="Q133" s="86">
        <v>3</v>
      </c>
      <c r="R133" s="86">
        <v>3</v>
      </c>
      <c r="S133" s="86">
        <v>3</v>
      </c>
      <c r="T133" s="86">
        <v>3</v>
      </c>
      <c r="U133" s="86">
        <v>2</v>
      </c>
      <c r="V133" s="86">
        <v>3</v>
      </c>
      <c r="W133" s="86">
        <v>2</v>
      </c>
      <c r="X133" s="86">
        <v>3</v>
      </c>
      <c r="Y133" s="83">
        <f t="shared" si="5"/>
        <v>58</v>
      </c>
      <c r="Z133" s="81" t="str">
        <f t="shared" si="6"/>
        <v>RENDAH</v>
      </c>
    </row>
    <row r="134" spans="1:26">
      <c r="A134" s="32">
        <v>132</v>
      </c>
      <c r="B134" s="31">
        <v>4</v>
      </c>
      <c r="C134" s="31">
        <v>2</v>
      </c>
      <c r="D134" s="31">
        <v>3</v>
      </c>
      <c r="E134" s="31">
        <v>4</v>
      </c>
      <c r="F134" s="31">
        <v>4</v>
      </c>
      <c r="G134" s="31">
        <v>2</v>
      </c>
      <c r="H134" s="31">
        <v>2</v>
      </c>
      <c r="I134" s="31">
        <v>3</v>
      </c>
      <c r="J134" s="31">
        <v>3</v>
      </c>
      <c r="K134" s="31">
        <v>2</v>
      </c>
      <c r="L134" s="31">
        <v>3</v>
      </c>
      <c r="M134" s="31">
        <v>4</v>
      </c>
      <c r="N134" s="31">
        <v>4</v>
      </c>
      <c r="O134" s="31">
        <v>3</v>
      </c>
      <c r="P134" s="31">
        <v>3</v>
      </c>
      <c r="Q134" s="31">
        <v>3</v>
      </c>
      <c r="R134" s="31">
        <v>4</v>
      </c>
      <c r="S134" s="31">
        <v>3</v>
      </c>
      <c r="T134" s="31">
        <v>2</v>
      </c>
      <c r="U134" s="31">
        <v>3</v>
      </c>
      <c r="V134" s="31">
        <v>3</v>
      </c>
      <c r="W134" s="31">
        <v>2</v>
      </c>
      <c r="X134" s="31">
        <v>3</v>
      </c>
      <c r="Y134" s="30">
        <f t="shared" si="5"/>
        <v>69</v>
      </c>
      <c r="Z134" s="55" t="str">
        <f t="shared" si="6"/>
        <v>SEDANG</v>
      </c>
    </row>
    <row r="135" spans="1:26" s="84" customFormat="1">
      <c r="A135" s="81">
        <v>133</v>
      </c>
      <c r="B135" s="86">
        <v>3</v>
      </c>
      <c r="C135" s="86">
        <v>2</v>
      </c>
      <c r="D135" s="86">
        <v>3</v>
      </c>
      <c r="E135" s="86">
        <v>3</v>
      </c>
      <c r="F135" s="86">
        <v>3</v>
      </c>
      <c r="G135" s="86">
        <v>2</v>
      </c>
      <c r="H135" s="86">
        <v>3</v>
      </c>
      <c r="I135" s="86">
        <v>2</v>
      </c>
      <c r="J135" s="86">
        <v>2</v>
      </c>
      <c r="K135" s="86">
        <v>1</v>
      </c>
      <c r="L135" s="86">
        <v>1</v>
      </c>
      <c r="M135" s="86">
        <v>3</v>
      </c>
      <c r="N135" s="86">
        <v>3</v>
      </c>
      <c r="O135" s="86">
        <v>2</v>
      </c>
      <c r="P135" s="86">
        <v>2</v>
      </c>
      <c r="Q135" s="86">
        <v>3</v>
      </c>
      <c r="R135" s="86">
        <v>4</v>
      </c>
      <c r="S135" s="86">
        <v>2</v>
      </c>
      <c r="T135" s="86">
        <v>2</v>
      </c>
      <c r="U135" s="86">
        <v>3</v>
      </c>
      <c r="V135" s="86">
        <v>3</v>
      </c>
      <c r="W135" s="86">
        <v>1</v>
      </c>
      <c r="X135" s="86">
        <v>2</v>
      </c>
      <c r="Y135" s="83">
        <f t="shared" si="5"/>
        <v>55</v>
      </c>
      <c r="Z135" s="81" t="str">
        <f t="shared" si="6"/>
        <v>RENDAH</v>
      </c>
    </row>
    <row r="136" spans="1:26">
      <c r="A136" s="32">
        <v>134</v>
      </c>
      <c r="B136" s="31">
        <v>4</v>
      </c>
      <c r="C136" s="31">
        <v>4</v>
      </c>
      <c r="D136" s="31">
        <v>3</v>
      </c>
      <c r="E136" s="31">
        <v>3</v>
      </c>
      <c r="F136" s="31">
        <v>4</v>
      </c>
      <c r="G136" s="31">
        <v>2</v>
      </c>
      <c r="H136" s="31">
        <v>1</v>
      </c>
      <c r="I136" s="31">
        <v>3</v>
      </c>
      <c r="J136" s="31">
        <v>3</v>
      </c>
      <c r="K136" s="31">
        <v>3</v>
      </c>
      <c r="L136" s="31">
        <v>2</v>
      </c>
      <c r="M136" s="31">
        <v>4</v>
      </c>
      <c r="N136" s="31">
        <v>3</v>
      </c>
      <c r="O136" s="31">
        <v>3</v>
      </c>
      <c r="P136" s="31">
        <v>3</v>
      </c>
      <c r="Q136" s="31">
        <v>4</v>
      </c>
      <c r="R136" s="31">
        <v>4</v>
      </c>
      <c r="S136" s="31">
        <v>3</v>
      </c>
      <c r="T136" s="31">
        <v>3</v>
      </c>
      <c r="U136" s="31">
        <v>4</v>
      </c>
      <c r="V136" s="31">
        <v>4</v>
      </c>
      <c r="W136" s="31">
        <v>2</v>
      </c>
      <c r="X136" s="31">
        <v>4</v>
      </c>
      <c r="Y136" s="30">
        <f t="shared" si="5"/>
        <v>73</v>
      </c>
      <c r="Z136" s="55" t="str">
        <f t="shared" si="6"/>
        <v>SEDANG</v>
      </c>
    </row>
    <row r="137" spans="1:26">
      <c r="A137" s="32">
        <v>135</v>
      </c>
      <c r="B137" s="29">
        <v>4</v>
      </c>
      <c r="C137" s="29">
        <v>3</v>
      </c>
      <c r="D137" s="29">
        <v>3</v>
      </c>
      <c r="E137" s="29">
        <v>3</v>
      </c>
      <c r="F137" s="29">
        <v>3</v>
      </c>
      <c r="G137" s="29">
        <v>3</v>
      </c>
      <c r="H137" s="29">
        <v>3</v>
      </c>
      <c r="I137" s="29">
        <v>3</v>
      </c>
      <c r="J137" s="29">
        <v>3</v>
      </c>
      <c r="K137" s="29">
        <v>3</v>
      </c>
      <c r="L137" s="29">
        <v>3</v>
      </c>
      <c r="M137" s="29">
        <v>4</v>
      </c>
      <c r="N137" s="29">
        <v>3</v>
      </c>
      <c r="O137" s="29">
        <v>3</v>
      </c>
      <c r="P137" s="29">
        <v>3</v>
      </c>
      <c r="Q137" s="29">
        <v>3</v>
      </c>
      <c r="R137" s="29">
        <v>3</v>
      </c>
      <c r="S137" s="29">
        <v>3</v>
      </c>
      <c r="T137" s="29">
        <v>3</v>
      </c>
      <c r="U137" s="29">
        <v>3</v>
      </c>
      <c r="V137" s="29">
        <v>3</v>
      </c>
      <c r="W137" s="29">
        <v>3</v>
      </c>
      <c r="X137" s="29">
        <v>3</v>
      </c>
      <c r="Y137" s="30">
        <f t="shared" si="5"/>
        <v>71</v>
      </c>
      <c r="Z137" s="55" t="str">
        <f t="shared" si="6"/>
        <v>SEDANG</v>
      </c>
    </row>
    <row r="138" spans="1:26">
      <c r="A138" s="63">
        <v>136</v>
      </c>
      <c r="B138" s="66">
        <v>4</v>
      </c>
      <c r="C138" s="66">
        <v>3</v>
      </c>
      <c r="D138" s="66">
        <v>3</v>
      </c>
      <c r="E138" s="66">
        <v>4</v>
      </c>
      <c r="F138" s="66">
        <v>4</v>
      </c>
      <c r="G138" s="66">
        <v>2</v>
      </c>
      <c r="H138" s="66">
        <v>3</v>
      </c>
      <c r="I138" s="66">
        <v>3</v>
      </c>
      <c r="J138" s="66">
        <v>4</v>
      </c>
      <c r="K138" s="66">
        <v>3</v>
      </c>
      <c r="L138" s="66">
        <v>2</v>
      </c>
      <c r="M138" s="66">
        <v>4</v>
      </c>
      <c r="N138" s="66">
        <v>3</v>
      </c>
      <c r="O138" s="66">
        <v>3</v>
      </c>
      <c r="P138" s="66">
        <v>3</v>
      </c>
      <c r="Q138" s="66">
        <v>4</v>
      </c>
      <c r="R138" s="66">
        <v>4</v>
      </c>
      <c r="S138" s="66">
        <v>3</v>
      </c>
      <c r="T138" s="66">
        <v>3</v>
      </c>
      <c r="U138" s="66">
        <v>4</v>
      </c>
      <c r="V138" s="66">
        <v>4</v>
      </c>
      <c r="W138" s="66">
        <v>3</v>
      </c>
      <c r="X138" s="66">
        <v>4</v>
      </c>
      <c r="Y138" s="65">
        <f t="shared" si="5"/>
        <v>77</v>
      </c>
      <c r="Z138" s="67" t="s">
        <v>707</v>
      </c>
    </row>
    <row r="139" spans="1:26">
      <c r="A139" s="32">
        <v>137</v>
      </c>
      <c r="B139" s="29">
        <v>4</v>
      </c>
      <c r="C139" s="29">
        <v>3</v>
      </c>
      <c r="D139" s="29">
        <v>3</v>
      </c>
      <c r="E139" s="29">
        <v>3</v>
      </c>
      <c r="F139" s="29">
        <v>4</v>
      </c>
      <c r="G139" s="29">
        <v>2</v>
      </c>
      <c r="H139" s="29">
        <v>2</v>
      </c>
      <c r="I139" s="29">
        <v>3</v>
      </c>
      <c r="J139" s="29">
        <v>3</v>
      </c>
      <c r="K139" s="29">
        <v>2</v>
      </c>
      <c r="L139" s="29">
        <v>3</v>
      </c>
      <c r="M139" s="29">
        <v>4</v>
      </c>
      <c r="N139" s="29">
        <v>4</v>
      </c>
      <c r="O139" s="29">
        <v>3</v>
      </c>
      <c r="P139" s="29">
        <v>3</v>
      </c>
      <c r="Q139" s="29">
        <v>3</v>
      </c>
      <c r="R139" s="29">
        <v>3</v>
      </c>
      <c r="S139" s="29">
        <v>2</v>
      </c>
      <c r="T139" s="29">
        <v>2</v>
      </c>
      <c r="U139" s="29">
        <v>2</v>
      </c>
      <c r="V139" s="29">
        <v>2</v>
      </c>
      <c r="W139" s="29">
        <v>2</v>
      </c>
      <c r="X139" s="29">
        <v>3</v>
      </c>
      <c r="Y139" s="30">
        <f t="shared" si="5"/>
        <v>65</v>
      </c>
      <c r="Z139" s="55" t="str">
        <f t="shared" si="6"/>
        <v>SEDANG</v>
      </c>
    </row>
    <row r="140" spans="1:26">
      <c r="A140" s="63">
        <v>138</v>
      </c>
      <c r="B140" s="66">
        <v>4</v>
      </c>
      <c r="C140" s="66">
        <v>2</v>
      </c>
      <c r="D140" s="66">
        <v>4</v>
      </c>
      <c r="E140" s="66">
        <v>4</v>
      </c>
      <c r="F140" s="66">
        <v>4</v>
      </c>
      <c r="G140" s="66">
        <v>3</v>
      </c>
      <c r="H140" s="66">
        <v>4</v>
      </c>
      <c r="I140" s="66">
        <v>3</v>
      </c>
      <c r="J140" s="66">
        <v>4</v>
      </c>
      <c r="K140" s="66">
        <v>3</v>
      </c>
      <c r="L140" s="66">
        <v>4</v>
      </c>
      <c r="M140" s="66">
        <v>4</v>
      </c>
      <c r="N140" s="66">
        <v>4</v>
      </c>
      <c r="O140" s="66">
        <v>4</v>
      </c>
      <c r="P140" s="66">
        <v>4</v>
      </c>
      <c r="Q140" s="66">
        <v>4</v>
      </c>
      <c r="R140" s="66">
        <v>4</v>
      </c>
      <c r="S140" s="66">
        <v>3</v>
      </c>
      <c r="T140" s="66">
        <v>3</v>
      </c>
      <c r="U140" s="66">
        <v>4</v>
      </c>
      <c r="V140" s="66">
        <v>4</v>
      </c>
      <c r="W140" s="66">
        <v>3</v>
      </c>
      <c r="X140" s="66">
        <v>4</v>
      </c>
      <c r="Y140" s="65">
        <f t="shared" si="5"/>
        <v>84</v>
      </c>
      <c r="Z140" s="63" t="str">
        <f t="shared" si="6"/>
        <v>TINGGI</v>
      </c>
    </row>
    <row r="141" spans="1:26">
      <c r="A141" s="32">
        <v>139</v>
      </c>
      <c r="B141" s="29">
        <v>3</v>
      </c>
      <c r="C141" s="29">
        <v>2</v>
      </c>
      <c r="D141" s="29">
        <v>3</v>
      </c>
      <c r="E141" s="29">
        <v>3</v>
      </c>
      <c r="F141" s="29">
        <v>3</v>
      </c>
      <c r="G141" s="29">
        <v>3</v>
      </c>
      <c r="H141" s="29">
        <v>3</v>
      </c>
      <c r="I141" s="29">
        <v>3</v>
      </c>
      <c r="J141" s="29">
        <v>3</v>
      </c>
      <c r="K141" s="29">
        <v>3</v>
      </c>
      <c r="L141" s="29">
        <v>3</v>
      </c>
      <c r="M141" s="29">
        <v>3</v>
      </c>
      <c r="N141" s="29">
        <v>3</v>
      </c>
      <c r="O141" s="29">
        <v>3</v>
      </c>
      <c r="P141" s="29">
        <v>3</v>
      </c>
      <c r="Q141" s="29">
        <v>3</v>
      </c>
      <c r="R141" s="29">
        <v>3</v>
      </c>
      <c r="S141" s="29">
        <v>2</v>
      </c>
      <c r="T141" s="29">
        <v>3</v>
      </c>
      <c r="U141" s="29">
        <v>3</v>
      </c>
      <c r="V141" s="29">
        <v>3</v>
      </c>
      <c r="W141" s="29">
        <v>2</v>
      </c>
      <c r="X141" s="29">
        <v>3</v>
      </c>
      <c r="Y141" s="30">
        <f t="shared" si="5"/>
        <v>66</v>
      </c>
      <c r="Z141" s="55" t="str">
        <f t="shared" si="6"/>
        <v>SEDANG</v>
      </c>
    </row>
    <row r="142" spans="1:26">
      <c r="A142" s="32">
        <v>140</v>
      </c>
      <c r="B142" s="31">
        <v>3</v>
      </c>
      <c r="C142" s="31">
        <v>3</v>
      </c>
      <c r="D142" s="31">
        <v>4</v>
      </c>
      <c r="E142" s="31">
        <v>3</v>
      </c>
      <c r="F142" s="31">
        <v>3</v>
      </c>
      <c r="G142" s="31">
        <v>2</v>
      </c>
      <c r="H142" s="31">
        <v>2</v>
      </c>
      <c r="I142" s="31">
        <v>3</v>
      </c>
      <c r="J142" s="31">
        <v>3</v>
      </c>
      <c r="K142" s="31">
        <v>4</v>
      </c>
      <c r="L142" s="31">
        <v>3</v>
      </c>
      <c r="M142" s="31">
        <v>3</v>
      </c>
      <c r="N142" s="31">
        <v>3</v>
      </c>
      <c r="O142" s="31">
        <v>4</v>
      </c>
      <c r="P142" s="31">
        <v>2</v>
      </c>
      <c r="Q142" s="31">
        <v>3</v>
      </c>
      <c r="R142" s="31">
        <v>3</v>
      </c>
      <c r="S142" s="31">
        <v>2</v>
      </c>
      <c r="T142" s="31">
        <v>3</v>
      </c>
      <c r="U142" s="31">
        <v>3</v>
      </c>
      <c r="V142" s="31">
        <v>4</v>
      </c>
      <c r="W142" s="31">
        <v>2</v>
      </c>
      <c r="X142" s="31">
        <v>4</v>
      </c>
      <c r="Y142" s="30">
        <f t="shared" si="5"/>
        <v>69</v>
      </c>
      <c r="Z142" s="55" t="str">
        <f t="shared" si="6"/>
        <v>SEDANG</v>
      </c>
    </row>
    <row r="143" spans="1:26">
      <c r="A143" s="32">
        <v>141</v>
      </c>
      <c r="B143" s="29">
        <v>3</v>
      </c>
      <c r="C143" s="29">
        <v>3</v>
      </c>
      <c r="D143" s="29">
        <v>3</v>
      </c>
      <c r="E143" s="29">
        <v>3</v>
      </c>
      <c r="F143" s="29">
        <v>3</v>
      </c>
      <c r="G143" s="29">
        <v>2</v>
      </c>
      <c r="H143" s="29">
        <v>3</v>
      </c>
      <c r="I143" s="29">
        <v>3</v>
      </c>
      <c r="J143" s="29">
        <v>3</v>
      </c>
      <c r="K143" s="29">
        <v>3</v>
      </c>
      <c r="L143" s="29">
        <v>3</v>
      </c>
      <c r="M143" s="29">
        <v>3</v>
      </c>
      <c r="N143" s="29">
        <v>3</v>
      </c>
      <c r="O143" s="29">
        <v>3</v>
      </c>
      <c r="P143" s="29">
        <v>3</v>
      </c>
      <c r="Q143" s="29">
        <v>3</v>
      </c>
      <c r="R143" s="29">
        <v>3</v>
      </c>
      <c r="S143" s="29">
        <v>4</v>
      </c>
      <c r="T143" s="29">
        <v>2</v>
      </c>
      <c r="U143" s="29">
        <v>3</v>
      </c>
      <c r="V143" s="29">
        <v>3</v>
      </c>
      <c r="W143" s="29">
        <v>3</v>
      </c>
      <c r="X143" s="29">
        <v>3</v>
      </c>
      <c r="Y143" s="30">
        <f t="shared" si="5"/>
        <v>68</v>
      </c>
      <c r="Z143" s="55" t="str">
        <f t="shared" si="6"/>
        <v>SEDANG</v>
      </c>
    </row>
    <row r="144" spans="1:26">
      <c r="A144" s="32">
        <v>142</v>
      </c>
      <c r="B144" s="31">
        <v>4</v>
      </c>
      <c r="C144" s="31">
        <v>4</v>
      </c>
      <c r="D144" s="31">
        <v>4</v>
      </c>
      <c r="E144" s="31">
        <v>4</v>
      </c>
      <c r="F144" s="31">
        <v>4</v>
      </c>
      <c r="G144" s="31">
        <v>4</v>
      </c>
      <c r="H144" s="31">
        <v>3</v>
      </c>
      <c r="I144" s="31">
        <v>3</v>
      </c>
      <c r="J144" s="31">
        <v>4</v>
      </c>
      <c r="K144" s="31">
        <v>3</v>
      </c>
      <c r="L144" s="31">
        <v>2</v>
      </c>
      <c r="M144" s="31">
        <v>4</v>
      </c>
      <c r="N144" s="31">
        <v>4</v>
      </c>
      <c r="O144" s="31">
        <v>2</v>
      </c>
      <c r="P144" s="31">
        <v>4</v>
      </c>
      <c r="Q144" s="31">
        <v>4</v>
      </c>
      <c r="R144" s="31">
        <v>4</v>
      </c>
      <c r="S144" s="31">
        <v>3</v>
      </c>
      <c r="T144" s="31">
        <v>2</v>
      </c>
      <c r="U144" s="31">
        <v>2</v>
      </c>
      <c r="V144" s="31">
        <v>3</v>
      </c>
      <c r="W144" s="31">
        <v>2</v>
      </c>
      <c r="X144" s="31">
        <v>1</v>
      </c>
      <c r="Y144" s="30">
        <f t="shared" si="5"/>
        <v>74</v>
      </c>
      <c r="Z144" s="55" t="str">
        <f t="shared" si="6"/>
        <v>SEDANG</v>
      </c>
    </row>
    <row r="145" spans="1:26">
      <c r="A145" s="32">
        <v>143</v>
      </c>
      <c r="B145" s="29">
        <v>4</v>
      </c>
      <c r="C145" s="29">
        <v>4</v>
      </c>
      <c r="D145" s="29">
        <v>3</v>
      </c>
      <c r="E145" s="29">
        <v>3</v>
      </c>
      <c r="F145" s="29">
        <v>4</v>
      </c>
      <c r="G145" s="29">
        <v>3</v>
      </c>
      <c r="H145" s="29">
        <v>3</v>
      </c>
      <c r="I145" s="29">
        <v>2</v>
      </c>
      <c r="J145" s="29">
        <v>3</v>
      </c>
      <c r="K145" s="29">
        <v>3</v>
      </c>
      <c r="L145" s="29">
        <v>3</v>
      </c>
      <c r="M145" s="29">
        <v>4</v>
      </c>
      <c r="N145" s="29">
        <v>3</v>
      </c>
      <c r="O145" s="29">
        <v>3</v>
      </c>
      <c r="P145" s="29">
        <v>3</v>
      </c>
      <c r="Q145" s="29">
        <v>3</v>
      </c>
      <c r="R145" s="29">
        <v>4</v>
      </c>
      <c r="S145" s="29">
        <v>3</v>
      </c>
      <c r="T145" s="29">
        <v>3</v>
      </c>
      <c r="U145" s="29">
        <v>3</v>
      </c>
      <c r="V145" s="29">
        <v>4</v>
      </c>
      <c r="W145" s="29">
        <v>3</v>
      </c>
      <c r="X145" s="29">
        <v>2</v>
      </c>
      <c r="Y145" s="30">
        <f t="shared" si="5"/>
        <v>73</v>
      </c>
      <c r="Z145" s="55" t="str">
        <f t="shared" si="6"/>
        <v>SEDANG</v>
      </c>
    </row>
    <row r="146" spans="1:26" s="84" customFormat="1">
      <c r="A146" s="81">
        <v>144</v>
      </c>
      <c r="B146" s="82">
        <v>4</v>
      </c>
      <c r="C146" s="82">
        <v>3</v>
      </c>
      <c r="D146" s="82">
        <v>3</v>
      </c>
      <c r="E146" s="82">
        <v>2</v>
      </c>
      <c r="F146" s="82">
        <v>3</v>
      </c>
      <c r="G146" s="82">
        <v>1</v>
      </c>
      <c r="H146" s="82">
        <v>3</v>
      </c>
      <c r="I146" s="82">
        <v>2</v>
      </c>
      <c r="J146" s="82">
        <v>2</v>
      </c>
      <c r="K146" s="82">
        <v>2</v>
      </c>
      <c r="L146" s="82">
        <v>2</v>
      </c>
      <c r="M146" s="82">
        <v>4</v>
      </c>
      <c r="N146" s="82">
        <v>3</v>
      </c>
      <c r="O146" s="82">
        <v>3</v>
      </c>
      <c r="P146" s="82">
        <v>2</v>
      </c>
      <c r="Q146" s="82">
        <v>3</v>
      </c>
      <c r="R146" s="82">
        <v>2</v>
      </c>
      <c r="S146" s="82">
        <v>3</v>
      </c>
      <c r="T146" s="82">
        <v>3</v>
      </c>
      <c r="U146" s="82">
        <v>3</v>
      </c>
      <c r="V146" s="82">
        <v>3</v>
      </c>
      <c r="W146" s="82">
        <v>2</v>
      </c>
      <c r="X146" s="82">
        <v>2</v>
      </c>
      <c r="Y146" s="83">
        <f t="shared" si="5"/>
        <v>60</v>
      </c>
      <c r="Z146" s="81" t="str">
        <f t="shared" si="6"/>
        <v>RENDAH</v>
      </c>
    </row>
    <row r="147" spans="1:26">
      <c r="A147" s="32">
        <v>145</v>
      </c>
      <c r="B147" s="29">
        <v>4</v>
      </c>
      <c r="C147" s="29">
        <v>4</v>
      </c>
      <c r="D147" s="29">
        <v>3</v>
      </c>
      <c r="E147" s="29">
        <v>3</v>
      </c>
      <c r="F147" s="29">
        <v>3</v>
      </c>
      <c r="G147" s="29">
        <v>3</v>
      </c>
      <c r="H147" s="29">
        <v>2</v>
      </c>
      <c r="I147" s="29">
        <v>2</v>
      </c>
      <c r="J147" s="29">
        <v>3</v>
      </c>
      <c r="K147" s="29">
        <v>2</v>
      </c>
      <c r="L147" s="29">
        <v>3</v>
      </c>
      <c r="M147" s="29">
        <v>4</v>
      </c>
      <c r="N147" s="29">
        <v>3</v>
      </c>
      <c r="O147" s="29">
        <v>3</v>
      </c>
      <c r="P147" s="29">
        <v>3</v>
      </c>
      <c r="Q147" s="29">
        <v>3</v>
      </c>
      <c r="R147" s="29">
        <v>3</v>
      </c>
      <c r="S147" s="29">
        <v>3</v>
      </c>
      <c r="T147" s="29">
        <v>3</v>
      </c>
      <c r="U147" s="29">
        <v>3</v>
      </c>
      <c r="V147" s="29">
        <v>3</v>
      </c>
      <c r="W147" s="29">
        <v>3</v>
      </c>
      <c r="X147" s="29">
        <v>3</v>
      </c>
      <c r="Y147" s="30">
        <f t="shared" si="5"/>
        <v>69</v>
      </c>
      <c r="Z147" s="55" t="str">
        <f t="shared" si="6"/>
        <v>SEDANG</v>
      </c>
    </row>
    <row r="148" spans="1:26">
      <c r="A148" s="32">
        <v>146</v>
      </c>
      <c r="B148" s="31">
        <v>3</v>
      </c>
      <c r="C148" s="31">
        <v>3</v>
      </c>
      <c r="D148" s="31">
        <v>3</v>
      </c>
      <c r="E148" s="31">
        <v>3</v>
      </c>
      <c r="F148" s="31">
        <v>2</v>
      </c>
      <c r="G148" s="31">
        <v>2</v>
      </c>
      <c r="H148" s="31">
        <v>2</v>
      </c>
      <c r="I148" s="31">
        <v>3</v>
      </c>
      <c r="J148" s="31">
        <v>2</v>
      </c>
      <c r="K148" s="31">
        <v>3</v>
      </c>
      <c r="L148" s="31">
        <v>3</v>
      </c>
      <c r="M148" s="31">
        <v>3</v>
      </c>
      <c r="N148" s="31">
        <v>3</v>
      </c>
      <c r="O148" s="31">
        <v>3</v>
      </c>
      <c r="P148" s="31">
        <v>2</v>
      </c>
      <c r="Q148" s="31">
        <v>3</v>
      </c>
      <c r="R148" s="31">
        <v>3</v>
      </c>
      <c r="S148" s="31">
        <v>3</v>
      </c>
      <c r="T148" s="31">
        <v>2</v>
      </c>
      <c r="U148" s="31">
        <v>3</v>
      </c>
      <c r="V148" s="31">
        <v>3</v>
      </c>
      <c r="W148" s="31">
        <v>2</v>
      </c>
      <c r="X148" s="31">
        <v>2</v>
      </c>
      <c r="Y148" s="30">
        <f t="shared" si="5"/>
        <v>61</v>
      </c>
      <c r="Z148" s="55" t="str">
        <f t="shared" si="6"/>
        <v>SEDANG</v>
      </c>
    </row>
    <row r="149" spans="1:26" s="84" customFormat="1">
      <c r="A149" s="81">
        <v>147</v>
      </c>
      <c r="B149" s="86">
        <v>3</v>
      </c>
      <c r="C149" s="86">
        <v>2</v>
      </c>
      <c r="D149" s="86">
        <v>3</v>
      </c>
      <c r="E149" s="86">
        <v>2</v>
      </c>
      <c r="F149" s="86">
        <v>2</v>
      </c>
      <c r="G149" s="86">
        <v>1</v>
      </c>
      <c r="H149" s="86">
        <v>3</v>
      </c>
      <c r="I149" s="86">
        <v>2</v>
      </c>
      <c r="J149" s="86">
        <v>2</v>
      </c>
      <c r="K149" s="86">
        <v>2</v>
      </c>
      <c r="L149" s="86">
        <v>2</v>
      </c>
      <c r="M149" s="86">
        <v>3</v>
      </c>
      <c r="N149" s="86">
        <v>3</v>
      </c>
      <c r="O149" s="86">
        <v>3</v>
      </c>
      <c r="P149" s="86">
        <v>2</v>
      </c>
      <c r="Q149" s="86">
        <v>3</v>
      </c>
      <c r="R149" s="86">
        <v>3</v>
      </c>
      <c r="S149" s="86">
        <v>3</v>
      </c>
      <c r="T149" s="86">
        <v>2</v>
      </c>
      <c r="U149" s="86">
        <v>3</v>
      </c>
      <c r="V149" s="86">
        <v>3</v>
      </c>
      <c r="W149" s="86">
        <v>2</v>
      </c>
      <c r="X149" s="86">
        <v>2</v>
      </c>
      <c r="Y149" s="83">
        <f t="shared" si="5"/>
        <v>56</v>
      </c>
      <c r="Z149" s="81" t="str">
        <f t="shared" si="6"/>
        <v>RENDAH</v>
      </c>
    </row>
    <row r="150" spans="1:26">
      <c r="A150" s="32">
        <v>148</v>
      </c>
      <c r="B150" s="31">
        <v>3</v>
      </c>
      <c r="C150" s="31">
        <v>3</v>
      </c>
      <c r="D150" s="31">
        <v>3</v>
      </c>
      <c r="E150" s="31">
        <v>3</v>
      </c>
      <c r="F150" s="31">
        <v>3</v>
      </c>
      <c r="G150" s="31">
        <v>2</v>
      </c>
      <c r="H150" s="31">
        <v>3</v>
      </c>
      <c r="I150" s="31">
        <v>3</v>
      </c>
      <c r="J150" s="31">
        <v>3</v>
      </c>
      <c r="K150" s="31">
        <v>3</v>
      </c>
      <c r="L150" s="31">
        <v>2</v>
      </c>
      <c r="M150" s="31">
        <v>3</v>
      </c>
      <c r="N150" s="31">
        <v>3</v>
      </c>
      <c r="O150" s="31">
        <v>3</v>
      </c>
      <c r="P150" s="31">
        <v>3</v>
      </c>
      <c r="Q150" s="31">
        <v>3</v>
      </c>
      <c r="R150" s="31">
        <v>3</v>
      </c>
      <c r="S150" s="31">
        <v>2</v>
      </c>
      <c r="T150" s="31">
        <v>2</v>
      </c>
      <c r="U150" s="31">
        <v>2</v>
      </c>
      <c r="V150" s="31">
        <v>3</v>
      </c>
      <c r="W150" s="31">
        <v>3</v>
      </c>
      <c r="X150" s="31">
        <v>3</v>
      </c>
      <c r="Y150" s="30">
        <f t="shared" si="5"/>
        <v>64</v>
      </c>
      <c r="Z150" s="55" t="str">
        <f t="shared" si="6"/>
        <v>SEDANG</v>
      </c>
    </row>
    <row r="151" spans="1:26">
      <c r="A151" s="32">
        <v>149</v>
      </c>
      <c r="B151" s="29">
        <v>3</v>
      </c>
      <c r="C151" s="29">
        <v>3</v>
      </c>
      <c r="D151" s="29">
        <v>3</v>
      </c>
      <c r="E151" s="29">
        <v>3</v>
      </c>
      <c r="F151" s="29">
        <v>3</v>
      </c>
      <c r="G151" s="29">
        <v>3</v>
      </c>
      <c r="H151" s="29">
        <v>2</v>
      </c>
      <c r="I151" s="29">
        <v>3</v>
      </c>
      <c r="J151" s="29">
        <v>3</v>
      </c>
      <c r="K151" s="29">
        <v>2</v>
      </c>
      <c r="L151" s="29">
        <v>2</v>
      </c>
      <c r="M151" s="29">
        <v>3</v>
      </c>
      <c r="N151" s="29">
        <v>3</v>
      </c>
      <c r="O151" s="29">
        <v>3</v>
      </c>
      <c r="P151" s="29">
        <v>3</v>
      </c>
      <c r="Q151" s="29">
        <v>3</v>
      </c>
      <c r="R151" s="29">
        <v>3</v>
      </c>
      <c r="S151" s="29">
        <v>3</v>
      </c>
      <c r="T151" s="29">
        <v>2</v>
      </c>
      <c r="U151" s="29">
        <v>3</v>
      </c>
      <c r="V151" s="29">
        <v>3</v>
      </c>
      <c r="W151" s="29">
        <v>2</v>
      </c>
      <c r="X151" s="29">
        <v>3</v>
      </c>
      <c r="Y151" s="30">
        <f t="shared" si="5"/>
        <v>64</v>
      </c>
      <c r="Z151" s="55" t="str">
        <f t="shared" si="6"/>
        <v>SEDANG</v>
      </c>
    </row>
    <row r="152" spans="1:26">
      <c r="A152" s="32">
        <v>150</v>
      </c>
      <c r="B152" s="31">
        <v>3</v>
      </c>
      <c r="C152" s="31">
        <v>3</v>
      </c>
      <c r="D152" s="31">
        <v>3</v>
      </c>
      <c r="E152" s="31">
        <v>3</v>
      </c>
      <c r="F152" s="31">
        <v>3</v>
      </c>
      <c r="G152" s="31">
        <v>3</v>
      </c>
      <c r="H152" s="31">
        <v>3</v>
      </c>
      <c r="I152" s="31">
        <v>2</v>
      </c>
      <c r="J152" s="31">
        <v>3</v>
      </c>
      <c r="K152" s="31">
        <v>2</v>
      </c>
      <c r="L152" s="31">
        <v>3</v>
      </c>
      <c r="M152" s="31">
        <v>3</v>
      </c>
      <c r="N152" s="31">
        <v>3</v>
      </c>
      <c r="O152" s="31">
        <v>3</v>
      </c>
      <c r="P152" s="31">
        <v>3</v>
      </c>
      <c r="Q152" s="31">
        <v>3</v>
      </c>
      <c r="R152" s="31">
        <v>3</v>
      </c>
      <c r="S152" s="31">
        <v>3</v>
      </c>
      <c r="T152" s="31">
        <v>2</v>
      </c>
      <c r="U152" s="31">
        <v>3</v>
      </c>
      <c r="V152" s="31">
        <v>3</v>
      </c>
      <c r="W152" s="31">
        <v>3</v>
      </c>
      <c r="X152" s="31">
        <v>3</v>
      </c>
      <c r="Y152" s="30">
        <f t="shared" si="5"/>
        <v>66</v>
      </c>
      <c r="Z152" s="55" t="str">
        <f t="shared" si="6"/>
        <v>SEDANG</v>
      </c>
    </row>
    <row r="153" spans="1:26">
      <c r="A153" s="32">
        <v>151</v>
      </c>
      <c r="B153" s="29">
        <v>3</v>
      </c>
      <c r="C153" s="29">
        <v>3</v>
      </c>
      <c r="D153" s="29">
        <v>3</v>
      </c>
      <c r="E153" s="29">
        <v>3</v>
      </c>
      <c r="F153" s="29">
        <v>3</v>
      </c>
      <c r="G153" s="29">
        <v>3</v>
      </c>
      <c r="H153" s="29">
        <v>3</v>
      </c>
      <c r="I153" s="29">
        <v>3</v>
      </c>
      <c r="J153" s="29">
        <v>3</v>
      </c>
      <c r="K153" s="29">
        <v>3</v>
      </c>
      <c r="L153" s="29">
        <v>3</v>
      </c>
      <c r="M153" s="29">
        <v>3</v>
      </c>
      <c r="N153" s="29">
        <v>3</v>
      </c>
      <c r="O153" s="29">
        <v>2</v>
      </c>
      <c r="P153" s="29">
        <v>3</v>
      </c>
      <c r="Q153" s="29">
        <v>3</v>
      </c>
      <c r="R153" s="29">
        <v>3</v>
      </c>
      <c r="S153" s="29">
        <v>2</v>
      </c>
      <c r="T153" s="29">
        <v>3</v>
      </c>
      <c r="U153" s="29">
        <v>3</v>
      </c>
      <c r="V153" s="29">
        <v>3</v>
      </c>
      <c r="W153" s="29">
        <v>2</v>
      </c>
      <c r="X153" s="29">
        <v>3</v>
      </c>
      <c r="Y153" s="30">
        <f t="shared" si="5"/>
        <v>66</v>
      </c>
      <c r="Z153" s="55" t="str">
        <f t="shared" si="6"/>
        <v>SEDANG</v>
      </c>
    </row>
  </sheetData>
  <mergeCells count="7">
    <mergeCell ref="AF2:AG2"/>
    <mergeCell ref="AF8:AG8"/>
    <mergeCell ref="B1:Y1"/>
    <mergeCell ref="A1:A2"/>
    <mergeCell ref="Z1:Z2"/>
    <mergeCell ref="AC2:AD2"/>
    <mergeCell ref="AC8:AD8"/>
  </mergeCells>
  <pageMargins left="0.7" right="0.7" top="0.75" bottom="0.75" header="0.3" footer="0.3"/>
  <pageSetup orientation="portrait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8836-A08A-4AE6-B554-FA8178B8541D}">
  <dimension ref="A1:AE152"/>
  <sheetViews>
    <sheetView zoomScaleNormal="100" workbookViewId="0">
      <selection activeCell="B2" sqref="B2:B23"/>
    </sheetView>
  </sheetViews>
  <sheetFormatPr defaultRowHeight="12.75"/>
  <cols>
    <col min="1" max="1" width="4" bestFit="1" customWidth="1"/>
    <col min="2" max="2" width="14" bestFit="1" customWidth="1"/>
    <col min="3" max="25" width="4.7109375" customWidth="1"/>
    <col min="26" max="26" width="5" bestFit="1" customWidth="1"/>
    <col min="30" max="30" width="14" bestFit="1" customWidth="1"/>
  </cols>
  <sheetData>
    <row r="1" spans="1:31">
      <c r="A1" s="60" t="s">
        <v>688</v>
      </c>
      <c r="B1" s="109" t="s">
        <v>3</v>
      </c>
      <c r="C1" s="54" t="s">
        <v>724</v>
      </c>
      <c r="D1" s="54" t="s">
        <v>725</v>
      </c>
      <c r="E1" s="54" t="s">
        <v>726</v>
      </c>
      <c r="F1" s="54" t="s">
        <v>727</v>
      </c>
      <c r="G1" s="54" t="s">
        <v>728</v>
      </c>
      <c r="H1" s="54" t="s">
        <v>729</v>
      </c>
      <c r="I1" s="54" t="s">
        <v>730</v>
      </c>
      <c r="J1" s="54" t="s">
        <v>731</v>
      </c>
      <c r="K1" s="54" t="s">
        <v>732</v>
      </c>
      <c r="L1" s="54" t="s">
        <v>733</v>
      </c>
      <c r="M1" s="54" t="s">
        <v>734</v>
      </c>
      <c r="N1" s="54" t="s">
        <v>735</v>
      </c>
      <c r="O1" s="54" t="s">
        <v>736</v>
      </c>
      <c r="P1" s="54" t="s">
        <v>737</v>
      </c>
      <c r="Q1" s="54" t="s">
        <v>738</v>
      </c>
      <c r="R1" s="54" t="s">
        <v>739</v>
      </c>
      <c r="S1" s="54" t="s">
        <v>740</v>
      </c>
      <c r="T1" s="54" t="s">
        <v>741</v>
      </c>
      <c r="U1" s="54" t="s">
        <v>742</v>
      </c>
      <c r="V1" s="54" t="s">
        <v>743</v>
      </c>
      <c r="W1" s="54" t="s">
        <v>744</v>
      </c>
      <c r="X1" s="54" t="s">
        <v>745</v>
      </c>
      <c r="Y1" s="54" t="s">
        <v>746</v>
      </c>
      <c r="Z1" s="54" t="s">
        <v>686</v>
      </c>
      <c r="AA1" s="60" t="s">
        <v>689</v>
      </c>
    </row>
    <row r="2" spans="1:31">
      <c r="A2" s="106">
        <v>112</v>
      </c>
      <c r="B2" s="31" t="s">
        <v>104</v>
      </c>
      <c r="C2" s="31">
        <v>4</v>
      </c>
      <c r="D2" s="31">
        <v>4</v>
      </c>
      <c r="E2" s="31">
        <v>4</v>
      </c>
      <c r="F2" s="31">
        <v>3</v>
      </c>
      <c r="G2" s="31">
        <v>3</v>
      </c>
      <c r="H2" s="31">
        <v>2</v>
      </c>
      <c r="I2" s="31">
        <v>3</v>
      </c>
      <c r="J2" s="31">
        <v>3</v>
      </c>
      <c r="K2" s="31">
        <v>3</v>
      </c>
      <c r="L2" s="31">
        <v>4</v>
      </c>
      <c r="M2" s="31">
        <v>2</v>
      </c>
      <c r="N2" s="31">
        <v>4</v>
      </c>
      <c r="O2" s="31">
        <v>4</v>
      </c>
      <c r="P2" s="31">
        <v>3</v>
      </c>
      <c r="Q2" s="31">
        <v>3</v>
      </c>
      <c r="R2" s="31">
        <v>4</v>
      </c>
      <c r="S2" s="31">
        <v>4</v>
      </c>
      <c r="T2" s="31">
        <v>3</v>
      </c>
      <c r="U2" s="31">
        <v>2</v>
      </c>
      <c r="V2" s="31">
        <v>3</v>
      </c>
      <c r="W2" s="31">
        <v>2</v>
      </c>
      <c r="X2" s="31">
        <v>2</v>
      </c>
      <c r="Y2" s="31">
        <v>4</v>
      </c>
      <c r="Z2" s="30">
        <f t="shared" ref="Z2:Z33" si="0">SUM(C2:Y2)</f>
        <v>73</v>
      </c>
      <c r="AA2" s="55" t="str">
        <f t="shared" ref="AA2:AA33" si="1">IF(Z2&lt;61,"RENDAH",IF(Z2&lt;77,"SEDANG",IF(Z2&gt;77,"TINGGI")))</f>
        <v>SEDANG</v>
      </c>
    </row>
    <row r="3" spans="1:31">
      <c r="A3" s="107">
        <v>144</v>
      </c>
      <c r="B3" s="29" t="s">
        <v>104</v>
      </c>
      <c r="C3" s="82">
        <v>4</v>
      </c>
      <c r="D3" s="82">
        <v>3</v>
      </c>
      <c r="E3" s="82">
        <v>3</v>
      </c>
      <c r="F3" s="82">
        <v>2</v>
      </c>
      <c r="G3" s="82">
        <v>3</v>
      </c>
      <c r="H3" s="82">
        <v>1</v>
      </c>
      <c r="I3" s="82">
        <v>3</v>
      </c>
      <c r="J3" s="82">
        <v>2</v>
      </c>
      <c r="K3" s="82">
        <v>2</v>
      </c>
      <c r="L3" s="82">
        <v>2</v>
      </c>
      <c r="M3" s="82">
        <v>2</v>
      </c>
      <c r="N3" s="82">
        <v>4</v>
      </c>
      <c r="O3" s="82">
        <v>3</v>
      </c>
      <c r="P3" s="82">
        <v>3</v>
      </c>
      <c r="Q3" s="82">
        <v>2</v>
      </c>
      <c r="R3" s="82">
        <v>3</v>
      </c>
      <c r="S3" s="82">
        <v>2</v>
      </c>
      <c r="T3" s="82">
        <v>3</v>
      </c>
      <c r="U3" s="82">
        <v>3</v>
      </c>
      <c r="V3" s="82">
        <v>3</v>
      </c>
      <c r="W3" s="82">
        <v>3</v>
      </c>
      <c r="X3" s="82">
        <v>2</v>
      </c>
      <c r="Y3" s="82">
        <v>2</v>
      </c>
      <c r="Z3" s="83">
        <f t="shared" si="0"/>
        <v>60</v>
      </c>
      <c r="AA3" s="107" t="str">
        <f t="shared" si="1"/>
        <v>RENDAH</v>
      </c>
    </row>
    <row r="4" spans="1:31">
      <c r="A4" s="106">
        <v>53</v>
      </c>
      <c r="B4" s="69" t="s">
        <v>104</v>
      </c>
      <c r="C4" s="29">
        <v>3</v>
      </c>
      <c r="D4" s="29">
        <v>2</v>
      </c>
      <c r="E4" s="29">
        <v>3</v>
      </c>
      <c r="F4" s="29">
        <v>2</v>
      </c>
      <c r="G4" s="29">
        <v>3</v>
      </c>
      <c r="H4" s="29">
        <v>2</v>
      </c>
      <c r="I4" s="29">
        <v>3</v>
      </c>
      <c r="J4" s="29">
        <v>2</v>
      </c>
      <c r="K4" s="29">
        <v>3</v>
      </c>
      <c r="L4" s="29">
        <v>2</v>
      </c>
      <c r="M4" s="29">
        <v>3</v>
      </c>
      <c r="N4" s="29">
        <v>3</v>
      </c>
      <c r="O4" s="29">
        <v>3</v>
      </c>
      <c r="P4" s="29">
        <v>3</v>
      </c>
      <c r="Q4" s="29">
        <v>3</v>
      </c>
      <c r="R4" s="29">
        <v>3</v>
      </c>
      <c r="S4" s="29">
        <v>3</v>
      </c>
      <c r="T4" s="29">
        <v>3</v>
      </c>
      <c r="U4" s="29">
        <v>3</v>
      </c>
      <c r="V4" s="29">
        <v>3</v>
      </c>
      <c r="W4" s="29">
        <v>3</v>
      </c>
      <c r="X4" s="29">
        <v>2</v>
      </c>
      <c r="Y4" s="29">
        <v>3</v>
      </c>
      <c r="Z4" s="30">
        <f t="shared" si="0"/>
        <v>63</v>
      </c>
      <c r="AA4" s="55" t="str">
        <f t="shared" si="1"/>
        <v>SEDANG</v>
      </c>
    </row>
    <row r="5" spans="1:31">
      <c r="A5" s="107">
        <v>131</v>
      </c>
      <c r="B5" s="29" t="s">
        <v>104</v>
      </c>
      <c r="C5" s="86">
        <v>3</v>
      </c>
      <c r="D5" s="86">
        <v>2</v>
      </c>
      <c r="E5" s="86">
        <v>3</v>
      </c>
      <c r="F5" s="86">
        <v>2</v>
      </c>
      <c r="G5" s="86">
        <v>3</v>
      </c>
      <c r="H5" s="86">
        <v>2</v>
      </c>
      <c r="I5" s="86">
        <v>2</v>
      </c>
      <c r="J5" s="86">
        <v>2</v>
      </c>
      <c r="K5" s="86">
        <v>2</v>
      </c>
      <c r="L5" s="86">
        <v>2</v>
      </c>
      <c r="M5" s="86">
        <v>2</v>
      </c>
      <c r="N5" s="86">
        <v>3</v>
      </c>
      <c r="O5" s="86">
        <v>3</v>
      </c>
      <c r="P5" s="86">
        <v>3</v>
      </c>
      <c r="Q5" s="86">
        <v>2</v>
      </c>
      <c r="R5" s="86">
        <v>3</v>
      </c>
      <c r="S5" s="86">
        <v>3</v>
      </c>
      <c r="T5" s="86">
        <v>3</v>
      </c>
      <c r="U5" s="86">
        <v>3</v>
      </c>
      <c r="V5" s="86">
        <v>2</v>
      </c>
      <c r="W5" s="86">
        <v>3</v>
      </c>
      <c r="X5" s="86">
        <v>2</v>
      </c>
      <c r="Y5" s="86">
        <v>3</v>
      </c>
      <c r="Z5" s="83">
        <f t="shared" si="0"/>
        <v>58</v>
      </c>
      <c r="AA5" s="107" t="str">
        <f t="shared" si="1"/>
        <v>RENDAH</v>
      </c>
    </row>
    <row r="6" spans="1:31">
      <c r="A6" s="107">
        <v>11</v>
      </c>
      <c r="B6" s="98" t="s">
        <v>104</v>
      </c>
      <c r="C6" s="86">
        <v>3</v>
      </c>
      <c r="D6" s="86">
        <v>1</v>
      </c>
      <c r="E6" s="86">
        <v>2</v>
      </c>
      <c r="F6" s="86">
        <v>2</v>
      </c>
      <c r="G6" s="86">
        <v>3</v>
      </c>
      <c r="H6" s="86">
        <v>1</v>
      </c>
      <c r="I6" s="86">
        <v>2</v>
      </c>
      <c r="J6" s="86">
        <v>3</v>
      </c>
      <c r="K6" s="86">
        <v>1</v>
      </c>
      <c r="L6" s="86">
        <v>2</v>
      </c>
      <c r="M6" s="86">
        <v>2</v>
      </c>
      <c r="N6" s="86">
        <v>3</v>
      </c>
      <c r="O6" s="86">
        <v>2</v>
      </c>
      <c r="P6" s="86">
        <v>3</v>
      </c>
      <c r="Q6" s="86">
        <v>2</v>
      </c>
      <c r="R6" s="86">
        <v>2</v>
      </c>
      <c r="S6" s="86">
        <v>4</v>
      </c>
      <c r="T6" s="86">
        <v>2</v>
      </c>
      <c r="U6" s="86">
        <v>1</v>
      </c>
      <c r="V6" s="86">
        <v>3</v>
      </c>
      <c r="W6" s="86">
        <v>2</v>
      </c>
      <c r="X6" s="86">
        <v>2</v>
      </c>
      <c r="Y6" s="86">
        <v>3</v>
      </c>
      <c r="Z6" s="83">
        <f t="shared" si="0"/>
        <v>51</v>
      </c>
      <c r="AA6" s="107" t="str">
        <f t="shared" si="1"/>
        <v>RENDAH</v>
      </c>
      <c r="AD6" t="s">
        <v>104</v>
      </c>
      <c r="AE6" s="110">
        <f>AVERAGE(Z2:Z23)</f>
        <v>70.86363636363636</v>
      </c>
    </row>
    <row r="7" spans="1:31">
      <c r="A7" s="106">
        <v>64</v>
      </c>
      <c r="B7" s="98" t="s">
        <v>104</v>
      </c>
      <c r="C7" s="31">
        <v>4</v>
      </c>
      <c r="D7" s="31">
        <v>3</v>
      </c>
      <c r="E7" s="31">
        <v>3</v>
      </c>
      <c r="F7" s="31">
        <v>3</v>
      </c>
      <c r="G7" s="31">
        <v>3</v>
      </c>
      <c r="H7" s="31">
        <v>2</v>
      </c>
      <c r="I7" s="31">
        <v>2</v>
      </c>
      <c r="J7" s="31">
        <v>3</v>
      </c>
      <c r="K7" s="31">
        <v>3</v>
      </c>
      <c r="L7" s="31">
        <v>2</v>
      </c>
      <c r="M7" s="31">
        <v>2</v>
      </c>
      <c r="N7" s="31">
        <v>4</v>
      </c>
      <c r="O7" s="31">
        <v>3</v>
      </c>
      <c r="P7" s="31">
        <v>2</v>
      </c>
      <c r="Q7" s="31">
        <v>3</v>
      </c>
      <c r="R7" s="31">
        <v>3</v>
      </c>
      <c r="S7" s="31">
        <v>3</v>
      </c>
      <c r="T7" s="31">
        <v>2</v>
      </c>
      <c r="U7" s="31">
        <v>2</v>
      </c>
      <c r="V7" s="31">
        <v>2</v>
      </c>
      <c r="W7" s="31">
        <v>3</v>
      </c>
      <c r="X7" s="31">
        <v>2</v>
      </c>
      <c r="Y7" s="31">
        <v>3</v>
      </c>
      <c r="Z7" s="30">
        <f t="shared" si="0"/>
        <v>62</v>
      </c>
      <c r="AA7" s="55" t="str">
        <f t="shared" si="1"/>
        <v>SEDANG</v>
      </c>
      <c r="AD7" t="s">
        <v>38</v>
      </c>
      <c r="AE7" s="110">
        <f>AVERAGE(Z26:Z152)</f>
        <v>69.133858267716533</v>
      </c>
    </row>
    <row r="8" spans="1:31">
      <c r="A8" s="106">
        <v>63</v>
      </c>
      <c r="B8" s="29" t="s">
        <v>104</v>
      </c>
      <c r="C8" s="29">
        <v>4</v>
      </c>
      <c r="D8" s="29">
        <v>2</v>
      </c>
      <c r="E8" s="29">
        <v>3</v>
      </c>
      <c r="F8" s="29">
        <v>3</v>
      </c>
      <c r="G8" s="29">
        <v>4</v>
      </c>
      <c r="H8" s="29">
        <v>2</v>
      </c>
      <c r="I8" s="29">
        <v>3</v>
      </c>
      <c r="J8" s="29">
        <v>3</v>
      </c>
      <c r="K8" s="29">
        <v>3</v>
      </c>
      <c r="L8" s="29">
        <v>2</v>
      </c>
      <c r="M8" s="29">
        <v>3</v>
      </c>
      <c r="N8" s="29">
        <v>4</v>
      </c>
      <c r="O8" s="29">
        <v>3</v>
      </c>
      <c r="P8" s="29">
        <v>3</v>
      </c>
      <c r="Q8" s="29">
        <v>3</v>
      </c>
      <c r="R8" s="29">
        <v>3</v>
      </c>
      <c r="S8" s="29">
        <v>4</v>
      </c>
      <c r="T8" s="29">
        <v>3</v>
      </c>
      <c r="U8" s="29">
        <v>2</v>
      </c>
      <c r="V8" s="29">
        <v>3</v>
      </c>
      <c r="W8" s="29">
        <v>3</v>
      </c>
      <c r="X8" s="29">
        <v>3</v>
      </c>
      <c r="Y8" s="29">
        <v>4</v>
      </c>
      <c r="Z8" s="30">
        <f t="shared" si="0"/>
        <v>70</v>
      </c>
      <c r="AA8" s="55" t="str">
        <f t="shared" si="1"/>
        <v>SEDANG</v>
      </c>
      <c r="AD8" t="s">
        <v>262</v>
      </c>
      <c r="AE8" s="110">
        <f>AVERAGE(Z24:Z25)</f>
        <v>66</v>
      </c>
    </row>
    <row r="9" spans="1:31">
      <c r="A9" s="107">
        <v>83</v>
      </c>
      <c r="B9" s="69" t="s">
        <v>104</v>
      </c>
      <c r="C9" s="86">
        <v>3</v>
      </c>
      <c r="D9" s="86">
        <v>2</v>
      </c>
      <c r="E9" s="86">
        <v>2</v>
      </c>
      <c r="F9" s="86">
        <v>2</v>
      </c>
      <c r="G9" s="86">
        <v>3</v>
      </c>
      <c r="H9" s="86">
        <v>3</v>
      </c>
      <c r="I9" s="86">
        <v>3</v>
      </c>
      <c r="J9" s="86">
        <v>3</v>
      </c>
      <c r="K9" s="86">
        <v>1</v>
      </c>
      <c r="L9" s="86">
        <v>1</v>
      </c>
      <c r="M9" s="86">
        <v>2</v>
      </c>
      <c r="N9" s="86">
        <v>3</v>
      </c>
      <c r="O9" s="86">
        <v>3</v>
      </c>
      <c r="P9" s="86">
        <v>2</v>
      </c>
      <c r="Q9" s="86">
        <v>2</v>
      </c>
      <c r="R9" s="86">
        <v>2</v>
      </c>
      <c r="S9" s="86">
        <v>3</v>
      </c>
      <c r="T9" s="86">
        <v>2</v>
      </c>
      <c r="U9" s="86">
        <v>2</v>
      </c>
      <c r="V9" s="86">
        <v>2</v>
      </c>
      <c r="W9" s="86">
        <v>2</v>
      </c>
      <c r="X9" s="86">
        <v>1</v>
      </c>
      <c r="Y9" s="86">
        <v>3</v>
      </c>
      <c r="Z9" s="83">
        <f t="shared" si="0"/>
        <v>52</v>
      </c>
      <c r="AA9" s="107" t="str">
        <f t="shared" si="1"/>
        <v>RENDAH</v>
      </c>
    </row>
    <row r="10" spans="1:31">
      <c r="A10" s="106">
        <v>151</v>
      </c>
      <c r="B10" s="98" t="s">
        <v>104</v>
      </c>
      <c r="C10" s="29">
        <v>3</v>
      </c>
      <c r="D10" s="29">
        <v>3</v>
      </c>
      <c r="E10" s="29">
        <v>3</v>
      </c>
      <c r="F10" s="29">
        <v>3</v>
      </c>
      <c r="G10" s="29">
        <v>3</v>
      </c>
      <c r="H10" s="29">
        <v>3</v>
      </c>
      <c r="I10" s="29">
        <v>3</v>
      </c>
      <c r="J10" s="29">
        <v>3</v>
      </c>
      <c r="K10" s="29">
        <v>3</v>
      </c>
      <c r="L10" s="29">
        <v>3</v>
      </c>
      <c r="M10" s="29">
        <v>3</v>
      </c>
      <c r="N10" s="29">
        <v>3</v>
      </c>
      <c r="O10" s="29">
        <v>3</v>
      </c>
      <c r="P10" s="29">
        <v>2</v>
      </c>
      <c r="Q10" s="29">
        <v>3</v>
      </c>
      <c r="R10" s="29">
        <v>3</v>
      </c>
      <c r="S10" s="29">
        <v>3</v>
      </c>
      <c r="T10" s="29">
        <v>2</v>
      </c>
      <c r="U10" s="29">
        <v>3</v>
      </c>
      <c r="V10" s="29">
        <v>3</v>
      </c>
      <c r="W10" s="29">
        <v>3</v>
      </c>
      <c r="X10" s="29">
        <v>2</v>
      </c>
      <c r="Y10" s="29">
        <v>3</v>
      </c>
      <c r="Z10" s="30">
        <f t="shared" si="0"/>
        <v>66</v>
      </c>
      <c r="AA10" s="55" t="str">
        <f t="shared" si="1"/>
        <v>SEDANG</v>
      </c>
    </row>
    <row r="11" spans="1:31">
      <c r="A11" s="106">
        <v>125</v>
      </c>
      <c r="B11" s="29" t="s">
        <v>104</v>
      </c>
      <c r="C11" s="29">
        <v>3</v>
      </c>
      <c r="D11" s="29">
        <v>2</v>
      </c>
      <c r="E11" s="29">
        <v>3</v>
      </c>
      <c r="F11" s="29">
        <v>3</v>
      </c>
      <c r="G11" s="29">
        <v>3</v>
      </c>
      <c r="H11" s="29">
        <v>3</v>
      </c>
      <c r="I11" s="29">
        <v>3</v>
      </c>
      <c r="J11" s="29">
        <v>3</v>
      </c>
      <c r="K11" s="29">
        <v>3</v>
      </c>
      <c r="L11" s="29">
        <v>2</v>
      </c>
      <c r="M11" s="29">
        <v>3</v>
      </c>
      <c r="N11" s="29">
        <v>3</v>
      </c>
      <c r="O11" s="29">
        <v>3</v>
      </c>
      <c r="P11" s="29">
        <v>3</v>
      </c>
      <c r="Q11" s="29">
        <v>2</v>
      </c>
      <c r="R11" s="29">
        <v>3</v>
      </c>
      <c r="S11" s="29">
        <v>4</v>
      </c>
      <c r="T11" s="29">
        <v>3</v>
      </c>
      <c r="U11" s="29">
        <v>2</v>
      </c>
      <c r="V11" s="29">
        <v>3</v>
      </c>
      <c r="W11" s="29">
        <v>3</v>
      </c>
      <c r="X11" s="29">
        <v>2</v>
      </c>
      <c r="Y11" s="29">
        <v>3</v>
      </c>
      <c r="Z11" s="30">
        <f t="shared" si="0"/>
        <v>65</v>
      </c>
      <c r="AA11" s="55" t="str">
        <f t="shared" si="1"/>
        <v>SEDANG</v>
      </c>
    </row>
    <row r="12" spans="1:31">
      <c r="A12" s="108">
        <v>116</v>
      </c>
      <c r="B12" s="29" t="s">
        <v>104</v>
      </c>
      <c r="C12" s="66">
        <v>4</v>
      </c>
      <c r="D12" s="66">
        <v>4</v>
      </c>
      <c r="E12" s="66">
        <v>4</v>
      </c>
      <c r="F12" s="66">
        <v>3</v>
      </c>
      <c r="G12" s="66">
        <v>3</v>
      </c>
      <c r="H12" s="66">
        <v>3</v>
      </c>
      <c r="I12" s="66">
        <v>3</v>
      </c>
      <c r="J12" s="66">
        <v>3</v>
      </c>
      <c r="K12" s="66">
        <v>3</v>
      </c>
      <c r="L12" s="66">
        <v>3</v>
      </c>
      <c r="M12" s="66">
        <v>3</v>
      </c>
      <c r="N12" s="66">
        <v>4</v>
      </c>
      <c r="O12" s="66">
        <v>4</v>
      </c>
      <c r="P12" s="66">
        <v>4</v>
      </c>
      <c r="Q12" s="66">
        <v>4</v>
      </c>
      <c r="R12" s="66">
        <v>4</v>
      </c>
      <c r="S12" s="66">
        <v>4</v>
      </c>
      <c r="T12" s="66">
        <v>3</v>
      </c>
      <c r="U12" s="66">
        <v>3</v>
      </c>
      <c r="V12" s="66">
        <v>4</v>
      </c>
      <c r="W12" s="66">
        <v>3</v>
      </c>
      <c r="X12" s="66">
        <v>3</v>
      </c>
      <c r="Y12" s="66">
        <v>4</v>
      </c>
      <c r="Z12" s="65">
        <f t="shared" si="0"/>
        <v>80</v>
      </c>
      <c r="AA12" s="108" t="str">
        <f t="shared" si="1"/>
        <v>TINGGI</v>
      </c>
    </row>
    <row r="13" spans="1:31">
      <c r="A13" s="108">
        <v>138</v>
      </c>
      <c r="B13" s="98" t="s">
        <v>104</v>
      </c>
      <c r="C13" s="66">
        <v>4</v>
      </c>
      <c r="D13" s="66">
        <v>2</v>
      </c>
      <c r="E13" s="66">
        <v>4</v>
      </c>
      <c r="F13" s="66">
        <v>4</v>
      </c>
      <c r="G13" s="66">
        <v>4</v>
      </c>
      <c r="H13" s="66">
        <v>3</v>
      </c>
      <c r="I13" s="66">
        <v>4</v>
      </c>
      <c r="J13" s="66">
        <v>3</v>
      </c>
      <c r="K13" s="66">
        <v>4</v>
      </c>
      <c r="L13" s="66">
        <v>3</v>
      </c>
      <c r="M13" s="66">
        <v>4</v>
      </c>
      <c r="N13" s="66">
        <v>4</v>
      </c>
      <c r="O13" s="66">
        <v>4</v>
      </c>
      <c r="P13" s="66">
        <v>4</v>
      </c>
      <c r="Q13" s="66">
        <v>4</v>
      </c>
      <c r="R13" s="66">
        <v>4</v>
      </c>
      <c r="S13" s="66">
        <v>4</v>
      </c>
      <c r="T13" s="66">
        <v>3</v>
      </c>
      <c r="U13" s="66">
        <v>3</v>
      </c>
      <c r="V13" s="66">
        <v>4</v>
      </c>
      <c r="W13" s="66">
        <v>4</v>
      </c>
      <c r="X13" s="66">
        <v>3</v>
      </c>
      <c r="Y13" s="66">
        <v>4</v>
      </c>
      <c r="Z13" s="65">
        <f t="shared" si="0"/>
        <v>84</v>
      </c>
      <c r="AA13" s="108" t="str">
        <f t="shared" si="1"/>
        <v>TINGGI</v>
      </c>
    </row>
    <row r="14" spans="1:31">
      <c r="A14" s="106">
        <v>35</v>
      </c>
      <c r="B14" s="31" t="s">
        <v>104</v>
      </c>
      <c r="C14" s="29">
        <v>4</v>
      </c>
      <c r="D14" s="29">
        <v>4</v>
      </c>
      <c r="E14" s="29">
        <v>4</v>
      </c>
      <c r="F14" s="29">
        <v>4</v>
      </c>
      <c r="G14" s="29">
        <v>3</v>
      </c>
      <c r="H14" s="29">
        <v>2</v>
      </c>
      <c r="I14" s="29">
        <v>3</v>
      </c>
      <c r="J14" s="29">
        <v>3</v>
      </c>
      <c r="K14" s="29">
        <v>3</v>
      </c>
      <c r="L14" s="29">
        <v>3</v>
      </c>
      <c r="M14" s="29">
        <v>3</v>
      </c>
      <c r="N14" s="29">
        <v>4</v>
      </c>
      <c r="O14" s="29">
        <v>4</v>
      </c>
      <c r="P14" s="29">
        <v>4</v>
      </c>
      <c r="Q14" s="29">
        <v>3</v>
      </c>
      <c r="R14" s="29">
        <v>4</v>
      </c>
      <c r="S14" s="29">
        <v>4</v>
      </c>
      <c r="T14" s="29">
        <v>3</v>
      </c>
      <c r="U14" s="29">
        <v>2</v>
      </c>
      <c r="V14" s="29">
        <v>3</v>
      </c>
      <c r="W14" s="29">
        <v>3</v>
      </c>
      <c r="X14" s="29">
        <v>3</v>
      </c>
      <c r="Y14" s="29">
        <v>3</v>
      </c>
      <c r="Z14" s="30">
        <f t="shared" si="0"/>
        <v>76</v>
      </c>
      <c r="AA14" s="55" t="str">
        <f t="shared" si="1"/>
        <v>SEDANG</v>
      </c>
    </row>
    <row r="15" spans="1:31">
      <c r="A15" s="108">
        <v>62</v>
      </c>
      <c r="B15" s="29" t="s">
        <v>104</v>
      </c>
      <c r="C15" s="66">
        <v>4</v>
      </c>
      <c r="D15" s="66">
        <v>4</v>
      </c>
      <c r="E15" s="66">
        <v>4</v>
      </c>
      <c r="F15" s="66">
        <v>3</v>
      </c>
      <c r="G15" s="66">
        <v>3</v>
      </c>
      <c r="H15" s="66">
        <v>4</v>
      </c>
      <c r="I15" s="66">
        <v>3</v>
      </c>
      <c r="J15" s="66">
        <v>3</v>
      </c>
      <c r="K15" s="66">
        <v>4</v>
      </c>
      <c r="L15" s="66">
        <v>3</v>
      </c>
      <c r="M15" s="66">
        <v>3</v>
      </c>
      <c r="N15" s="66">
        <v>4</v>
      </c>
      <c r="O15" s="66">
        <v>4</v>
      </c>
      <c r="P15" s="66">
        <v>4</v>
      </c>
      <c r="Q15" s="66">
        <v>4</v>
      </c>
      <c r="R15" s="66">
        <v>4</v>
      </c>
      <c r="S15" s="66">
        <v>4</v>
      </c>
      <c r="T15" s="66">
        <v>2</v>
      </c>
      <c r="U15" s="66">
        <v>2</v>
      </c>
      <c r="V15" s="66">
        <v>4</v>
      </c>
      <c r="W15" s="66">
        <v>4</v>
      </c>
      <c r="X15" s="66">
        <v>3</v>
      </c>
      <c r="Y15" s="66">
        <v>3</v>
      </c>
      <c r="Z15" s="65">
        <f t="shared" si="0"/>
        <v>80</v>
      </c>
      <c r="AA15" s="108" t="str">
        <f t="shared" si="1"/>
        <v>TINGGI</v>
      </c>
    </row>
    <row r="16" spans="1:31">
      <c r="A16" s="106">
        <v>10</v>
      </c>
      <c r="B16" s="98" t="s">
        <v>104</v>
      </c>
      <c r="C16" s="31">
        <v>4</v>
      </c>
      <c r="D16" s="31">
        <v>3</v>
      </c>
      <c r="E16" s="31">
        <v>4</v>
      </c>
      <c r="F16" s="31">
        <v>4</v>
      </c>
      <c r="G16" s="31">
        <v>4</v>
      </c>
      <c r="H16" s="31">
        <v>2</v>
      </c>
      <c r="I16" s="31">
        <v>2</v>
      </c>
      <c r="J16" s="31">
        <v>3</v>
      </c>
      <c r="K16" s="31">
        <v>3</v>
      </c>
      <c r="L16" s="31">
        <v>3</v>
      </c>
      <c r="M16" s="31">
        <v>3</v>
      </c>
      <c r="N16" s="31">
        <v>4</v>
      </c>
      <c r="O16" s="31">
        <v>4</v>
      </c>
      <c r="P16" s="31">
        <v>3</v>
      </c>
      <c r="Q16" s="31">
        <v>4</v>
      </c>
      <c r="R16" s="31">
        <v>4</v>
      </c>
      <c r="S16" s="31">
        <v>4</v>
      </c>
      <c r="T16" s="31">
        <v>2</v>
      </c>
      <c r="U16" s="31">
        <v>1</v>
      </c>
      <c r="V16" s="31">
        <v>3</v>
      </c>
      <c r="W16" s="31">
        <v>3</v>
      </c>
      <c r="X16" s="31">
        <v>1</v>
      </c>
      <c r="Y16" s="31">
        <v>3</v>
      </c>
      <c r="Z16" s="30">
        <f t="shared" si="0"/>
        <v>71</v>
      </c>
      <c r="AA16" s="55" t="str">
        <f t="shared" si="1"/>
        <v>SEDANG</v>
      </c>
    </row>
    <row r="17" spans="1:27">
      <c r="A17" s="108">
        <v>48</v>
      </c>
      <c r="B17" s="98" t="s">
        <v>104</v>
      </c>
      <c r="C17" s="66">
        <v>4</v>
      </c>
      <c r="D17" s="66">
        <v>4</v>
      </c>
      <c r="E17" s="66">
        <v>4</v>
      </c>
      <c r="F17" s="66">
        <v>4</v>
      </c>
      <c r="G17" s="66">
        <v>4</v>
      </c>
      <c r="H17" s="66">
        <v>4</v>
      </c>
      <c r="I17" s="66">
        <v>1</v>
      </c>
      <c r="J17" s="66">
        <v>3</v>
      </c>
      <c r="K17" s="66">
        <v>4</v>
      </c>
      <c r="L17" s="66">
        <v>4</v>
      </c>
      <c r="M17" s="66">
        <v>1</v>
      </c>
      <c r="N17" s="66">
        <v>4</v>
      </c>
      <c r="O17" s="66">
        <v>4</v>
      </c>
      <c r="P17" s="66">
        <v>4</v>
      </c>
      <c r="Q17" s="66">
        <v>4</v>
      </c>
      <c r="R17" s="66">
        <v>4</v>
      </c>
      <c r="S17" s="66">
        <v>4</v>
      </c>
      <c r="T17" s="66">
        <v>4</v>
      </c>
      <c r="U17" s="66">
        <v>4</v>
      </c>
      <c r="V17" s="66">
        <v>4</v>
      </c>
      <c r="W17" s="66">
        <v>4</v>
      </c>
      <c r="X17" s="66">
        <v>4</v>
      </c>
      <c r="Y17" s="66">
        <v>4</v>
      </c>
      <c r="Z17" s="65">
        <f t="shared" si="0"/>
        <v>85</v>
      </c>
      <c r="AA17" s="108" t="str">
        <f t="shared" si="1"/>
        <v>TINGGI</v>
      </c>
    </row>
    <row r="18" spans="1:27">
      <c r="A18" s="106">
        <v>88</v>
      </c>
      <c r="B18" s="29" t="s">
        <v>104</v>
      </c>
      <c r="C18" s="31">
        <v>3</v>
      </c>
      <c r="D18" s="31">
        <v>3</v>
      </c>
      <c r="E18" s="31">
        <v>3</v>
      </c>
      <c r="F18" s="31">
        <v>3</v>
      </c>
      <c r="G18" s="31">
        <v>3</v>
      </c>
      <c r="H18" s="31">
        <v>3</v>
      </c>
      <c r="I18" s="31">
        <v>3</v>
      </c>
      <c r="J18" s="31">
        <v>3</v>
      </c>
      <c r="K18" s="31">
        <v>3</v>
      </c>
      <c r="L18" s="31">
        <v>3</v>
      </c>
      <c r="M18" s="31">
        <v>2</v>
      </c>
      <c r="N18" s="31">
        <v>3</v>
      </c>
      <c r="O18" s="31">
        <v>3</v>
      </c>
      <c r="P18" s="31">
        <v>3</v>
      </c>
      <c r="Q18" s="31">
        <v>3</v>
      </c>
      <c r="R18" s="31">
        <v>3</v>
      </c>
      <c r="S18" s="31">
        <v>3</v>
      </c>
      <c r="T18" s="31">
        <v>2</v>
      </c>
      <c r="U18" s="31">
        <v>3</v>
      </c>
      <c r="V18" s="31">
        <v>3</v>
      </c>
      <c r="W18" s="31">
        <v>3</v>
      </c>
      <c r="X18" s="31">
        <v>3</v>
      </c>
      <c r="Y18" s="31">
        <v>3</v>
      </c>
      <c r="Z18" s="30">
        <f t="shared" si="0"/>
        <v>67</v>
      </c>
      <c r="AA18" s="55" t="str">
        <f t="shared" si="1"/>
        <v>SEDANG</v>
      </c>
    </row>
    <row r="19" spans="1:27">
      <c r="A19" s="108">
        <v>101</v>
      </c>
      <c r="B19" s="29" t="s">
        <v>104</v>
      </c>
      <c r="C19" s="64">
        <v>4</v>
      </c>
      <c r="D19" s="64">
        <v>3</v>
      </c>
      <c r="E19" s="64">
        <v>3</v>
      </c>
      <c r="F19" s="64">
        <v>4</v>
      </c>
      <c r="G19" s="64">
        <v>4</v>
      </c>
      <c r="H19" s="64">
        <v>2</v>
      </c>
      <c r="I19" s="64">
        <v>3</v>
      </c>
      <c r="J19" s="64">
        <v>4</v>
      </c>
      <c r="K19" s="64">
        <v>4</v>
      </c>
      <c r="L19" s="64">
        <v>4</v>
      </c>
      <c r="M19" s="64">
        <v>3</v>
      </c>
      <c r="N19" s="64">
        <v>4</v>
      </c>
      <c r="O19" s="64">
        <v>4</v>
      </c>
      <c r="P19" s="64">
        <v>4</v>
      </c>
      <c r="Q19" s="64">
        <v>4</v>
      </c>
      <c r="R19" s="64">
        <v>4</v>
      </c>
      <c r="S19" s="64">
        <v>4</v>
      </c>
      <c r="T19" s="64">
        <v>3</v>
      </c>
      <c r="U19" s="64">
        <v>4</v>
      </c>
      <c r="V19" s="64">
        <v>4</v>
      </c>
      <c r="W19" s="64">
        <v>4</v>
      </c>
      <c r="X19" s="64">
        <v>3</v>
      </c>
      <c r="Y19" s="64">
        <v>4</v>
      </c>
      <c r="Z19" s="65">
        <f t="shared" si="0"/>
        <v>84</v>
      </c>
      <c r="AA19" s="108" t="str">
        <f t="shared" si="1"/>
        <v>TINGGI</v>
      </c>
    </row>
    <row r="20" spans="1:27">
      <c r="A20" s="106">
        <v>106</v>
      </c>
      <c r="B20" s="31" t="s">
        <v>104</v>
      </c>
      <c r="C20" s="31">
        <v>4</v>
      </c>
      <c r="D20" s="31">
        <v>3</v>
      </c>
      <c r="E20" s="31">
        <v>3</v>
      </c>
      <c r="F20" s="31">
        <v>4</v>
      </c>
      <c r="G20" s="31">
        <v>4</v>
      </c>
      <c r="H20" s="31">
        <v>2</v>
      </c>
      <c r="I20" s="31">
        <v>3</v>
      </c>
      <c r="J20" s="31">
        <v>3</v>
      </c>
      <c r="K20" s="31">
        <v>3</v>
      </c>
      <c r="L20" s="31">
        <v>3</v>
      </c>
      <c r="M20" s="31">
        <v>3</v>
      </c>
      <c r="N20" s="31">
        <v>4</v>
      </c>
      <c r="O20" s="31">
        <v>4</v>
      </c>
      <c r="P20" s="31">
        <v>3</v>
      </c>
      <c r="Q20" s="31">
        <v>3</v>
      </c>
      <c r="R20" s="31">
        <v>4</v>
      </c>
      <c r="S20" s="31">
        <v>3</v>
      </c>
      <c r="T20" s="31">
        <v>3</v>
      </c>
      <c r="U20" s="31">
        <v>3</v>
      </c>
      <c r="V20" s="31">
        <v>3</v>
      </c>
      <c r="W20" s="31">
        <v>3</v>
      </c>
      <c r="X20" s="31">
        <v>3</v>
      </c>
      <c r="Y20" s="31">
        <v>3</v>
      </c>
      <c r="Z20" s="30">
        <f t="shared" si="0"/>
        <v>74</v>
      </c>
      <c r="AA20" s="55" t="str">
        <f t="shared" si="1"/>
        <v>SEDANG</v>
      </c>
    </row>
    <row r="21" spans="1:27">
      <c r="A21" s="108">
        <v>105</v>
      </c>
      <c r="B21" s="98" t="s">
        <v>104</v>
      </c>
      <c r="C21" s="64">
        <v>4</v>
      </c>
      <c r="D21" s="64">
        <v>4</v>
      </c>
      <c r="E21" s="64">
        <v>4</v>
      </c>
      <c r="F21" s="64">
        <v>4</v>
      </c>
      <c r="G21" s="64">
        <v>4</v>
      </c>
      <c r="H21" s="64">
        <v>4</v>
      </c>
      <c r="I21" s="64">
        <v>2</v>
      </c>
      <c r="J21" s="64">
        <v>3</v>
      </c>
      <c r="K21" s="64">
        <v>3</v>
      </c>
      <c r="L21" s="64">
        <v>3</v>
      </c>
      <c r="M21" s="64">
        <v>1</v>
      </c>
      <c r="N21" s="64">
        <v>4</v>
      </c>
      <c r="O21" s="64">
        <v>4</v>
      </c>
      <c r="P21" s="64">
        <v>4</v>
      </c>
      <c r="Q21" s="64">
        <v>4</v>
      </c>
      <c r="R21" s="64">
        <v>4</v>
      </c>
      <c r="S21" s="64">
        <v>4</v>
      </c>
      <c r="T21" s="64">
        <v>3</v>
      </c>
      <c r="U21" s="64">
        <v>3</v>
      </c>
      <c r="V21" s="64">
        <v>3</v>
      </c>
      <c r="W21" s="64">
        <v>3</v>
      </c>
      <c r="X21" s="64">
        <v>3</v>
      </c>
      <c r="Y21" s="64">
        <v>3</v>
      </c>
      <c r="Z21" s="65">
        <f t="shared" si="0"/>
        <v>78</v>
      </c>
      <c r="AA21" s="108" t="str">
        <f t="shared" si="1"/>
        <v>TINGGI</v>
      </c>
    </row>
    <row r="22" spans="1:27">
      <c r="A22" s="106">
        <v>80</v>
      </c>
      <c r="B22" s="98" t="s">
        <v>104</v>
      </c>
      <c r="C22" s="31">
        <v>4</v>
      </c>
      <c r="D22" s="31">
        <v>3</v>
      </c>
      <c r="E22" s="31">
        <v>3</v>
      </c>
      <c r="F22" s="31">
        <v>4</v>
      </c>
      <c r="G22" s="31">
        <v>4</v>
      </c>
      <c r="H22" s="31">
        <v>4</v>
      </c>
      <c r="I22" s="31">
        <v>3</v>
      </c>
      <c r="J22" s="31">
        <v>3</v>
      </c>
      <c r="K22" s="31">
        <v>3</v>
      </c>
      <c r="L22" s="31">
        <v>3</v>
      </c>
      <c r="M22" s="31">
        <v>2</v>
      </c>
      <c r="N22" s="31">
        <v>4</v>
      </c>
      <c r="O22" s="31">
        <v>3</v>
      </c>
      <c r="P22" s="31">
        <v>3</v>
      </c>
      <c r="Q22" s="31">
        <v>3</v>
      </c>
      <c r="R22" s="31">
        <v>3</v>
      </c>
      <c r="S22" s="31">
        <v>3</v>
      </c>
      <c r="T22" s="31">
        <v>3</v>
      </c>
      <c r="U22" s="31">
        <v>2</v>
      </c>
      <c r="V22" s="31">
        <v>3</v>
      </c>
      <c r="W22" s="31">
        <v>3</v>
      </c>
      <c r="X22" s="31">
        <v>3</v>
      </c>
      <c r="Y22" s="31">
        <v>3</v>
      </c>
      <c r="Z22" s="30">
        <f t="shared" si="0"/>
        <v>72</v>
      </c>
      <c r="AA22" s="55" t="str">
        <f t="shared" si="1"/>
        <v>SEDANG</v>
      </c>
    </row>
    <row r="23" spans="1:27">
      <c r="A23" s="108">
        <v>26</v>
      </c>
      <c r="B23" s="31" t="s">
        <v>104</v>
      </c>
      <c r="C23" s="66">
        <v>4</v>
      </c>
      <c r="D23" s="66">
        <v>4</v>
      </c>
      <c r="E23" s="66">
        <v>4</v>
      </c>
      <c r="F23" s="66">
        <v>4</v>
      </c>
      <c r="G23" s="66">
        <v>4</v>
      </c>
      <c r="H23" s="66">
        <v>4</v>
      </c>
      <c r="I23" s="66">
        <v>4</v>
      </c>
      <c r="J23" s="66">
        <v>4</v>
      </c>
      <c r="K23" s="66">
        <v>4</v>
      </c>
      <c r="L23" s="66">
        <v>4</v>
      </c>
      <c r="M23" s="66">
        <v>4</v>
      </c>
      <c r="N23" s="66">
        <v>4</v>
      </c>
      <c r="O23" s="66">
        <v>4</v>
      </c>
      <c r="P23" s="66">
        <v>4</v>
      </c>
      <c r="Q23" s="66">
        <v>4</v>
      </c>
      <c r="R23" s="66">
        <v>4</v>
      </c>
      <c r="S23" s="66">
        <v>4</v>
      </c>
      <c r="T23" s="66">
        <v>1</v>
      </c>
      <c r="U23" s="66">
        <v>3</v>
      </c>
      <c r="V23" s="66">
        <v>4</v>
      </c>
      <c r="W23" s="66">
        <v>4</v>
      </c>
      <c r="X23" s="66">
        <v>4</v>
      </c>
      <c r="Y23" s="66">
        <v>4</v>
      </c>
      <c r="Z23" s="65">
        <f t="shared" si="0"/>
        <v>88</v>
      </c>
      <c r="AA23" s="108" t="str">
        <f t="shared" si="1"/>
        <v>TINGGI</v>
      </c>
    </row>
    <row r="24" spans="1:27">
      <c r="A24" s="106">
        <v>29</v>
      </c>
      <c r="B24" s="31" t="s">
        <v>262</v>
      </c>
      <c r="C24" s="29">
        <v>3</v>
      </c>
      <c r="D24" s="29">
        <v>3</v>
      </c>
      <c r="E24" s="29">
        <v>3</v>
      </c>
      <c r="F24" s="29">
        <v>3</v>
      </c>
      <c r="G24" s="29">
        <v>3</v>
      </c>
      <c r="H24" s="29">
        <v>3</v>
      </c>
      <c r="I24" s="29">
        <v>2</v>
      </c>
      <c r="J24" s="29">
        <v>2</v>
      </c>
      <c r="K24" s="29">
        <v>3</v>
      </c>
      <c r="L24" s="29">
        <v>2</v>
      </c>
      <c r="M24" s="29">
        <v>3</v>
      </c>
      <c r="N24" s="29">
        <v>3</v>
      </c>
      <c r="O24" s="29">
        <v>4</v>
      </c>
      <c r="P24" s="29">
        <v>4</v>
      </c>
      <c r="Q24" s="29">
        <v>3</v>
      </c>
      <c r="R24" s="29">
        <v>3</v>
      </c>
      <c r="S24" s="29">
        <v>4</v>
      </c>
      <c r="T24" s="29">
        <v>2</v>
      </c>
      <c r="U24" s="29">
        <v>3</v>
      </c>
      <c r="V24" s="29">
        <v>3</v>
      </c>
      <c r="W24" s="29">
        <v>3</v>
      </c>
      <c r="X24" s="29">
        <v>3</v>
      </c>
      <c r="Y24" s="29">
        <v>3</v>
      </c>
      <c r="Z24" s="30">
        <f t="shared" si="0"/>
        <v>68</v>
      </c>
      <c r="AA24" s="55" t="str">
        <f t="shared" si="1"/>
        <v>SEDANG</v>
      </c>
    </row>
    <row r="25" spans="1:27">
      <c r="A25" s="106">
        <v>19</v>
      </c>
      <c r="B25" s="98" t="s">
        <v>262</v>
      </c>
      <c r="C25" s="29">
        <v>3</v>
      </c>
      <c r="D25" s="29">
        <v>1</v>
      </c>
      <c r="E25" s="29">
        <v>3</v>
      </c>
      <c r="F25" s="29">
        <v>3</v>
      </c>
      <c r="G25" s="29">
        <v>3</v>
      </c>
      <c r="H25" s="29">
        <v>3</v>
      </c>
      <c r="I25" s="29">
        <v>3</v>
      </c>
      <c r="J25" s="29">
        <v>3</v>
      </c>
      <c r="K25" s="29">
        <v>3</v>
      </c>
      <c r="L25" s="29">
        <v>3</v>
      </c>
      <c r="M25" s="29">
        <v>3</v>
      </c>
      <c r="N25" s="29">
        <v>3</v>
      </c>
      <c r="O25" s="29">
        <v>3</v>
      </c>
      <c r="P25" s="29">
        <v>3</v>
      </c>
      <c r="Q25" s="29">
        <v>3</v>
      </c>
      <c r="R25" s="29">
        <v>3</v>
      </c>
      <c r="S25" s="29">
        <v>3</v>
      </c>
      <c r="T25" s="29">
        <v>2</v>
      </c>
      <c r="U25" s="29">
        <v>2</v>
      </c>
      <c r="V25" s="29">
        <v>3</v>
      </c>
      <c r="W25" s="29">
        <v>3</v>
      </c>
      <c r="X25" s="29">
        <v>2</v>
      </c>
      <c r="Y25" s="29">
        <v>3</v>
      </c>
      <c r="Z25" s="30">
        <f t="shared" si="0"/>
        <v>64</v>
      </c>
      <c r="AA25" s="55" t="str">
        <f t="shared" si="1"/>
        <v>SEDANG</v>
      </c>
    </row>
    <row r="26" spans="1:27">
      <c r="A26" s="108">
        <v>42</v>
      </c>
      <c r="B26" s="69" t="s">
        <v>38</v>
      </c>
      <c r="C26" s="66">
        <v>4</v>
      </c>
      <c r="D26" s="66">
        <v>3</v>
      </c>
      <c r="E26" s="66">
        <v>3</v>
      </c>
      <c r="F26" s="66">
        <v>4</v>
      </c>
      <c r="G26" s="66">
        <v>4</v>
      </c>
      <c r="H26" s="66">
        <v>3</v>
      </c>
      <c r="I26" s="66">
        <v>3</v>
      </c>
      <c r="J26" s="66">
        <v>3</v>
      </c>
      <c r="K26" s="66">
        <v>4</v>
      </c>
      <c r="L26" s="66">
        <v>4</v>
      </c>
      <c r="M26" s="66">
        <v>3</v>
      </c>
      <c r="N26" s="66">
        <v>4</v>
      </c>
      <c r="O26" s="66">
        <v>3</v>
      </c>
      <c r="P26" s="66">
        <v>4</v>
      </c>
      <c r="Q26" s="66">
        <v>3</v>
      </c>
      <c r="R26" s="66">
        <v>4</v>
      </c>
      <c r="S26" s="66">
        <v>4</v>
      </c>
      <c r="T26" s="66">
        <v>3</v>
      </c>
      <c r="U26" s="66">
        <v>3</v>
      </c>
      <c r="V26" s="66">
        <v>4</v>
      </c>
      <c r="W26" s="66">
        <v>4</v>
      </c>
      <c r="X26" s="66">
        <v>3</v>
      </c>
      <c r="Y26" s="66">
        <v>4</v>
      </c>
      <c r="Z26" s="65">
        <f t="shared" si="0"/>
        <v>81</v>
      </c>
      <c r="AA26" s="108" t="str">
        <f t="shared" si="1"/>
        <v>TINGGI</v>
      </c>
    </row>
    <row r="27" spans="1:27">
      <c r="A27" s="106">
        <v>111</v>
      </c>
      <c r="B27" s="98" t="s">
        <v>38</v>
      </c>
      <c r="C27" s="29">
        <v>4</v>
      </c>
      <c r="D27" s="29">
        <v>3</v>
      </c>
      <c r="E27" s="29">
        <v>3</v>
      </c>
      <c r="F27" s="29">
        <v>3</v>
      </c>
      <c r="G27" s="29">
        <v>3</v>
      </c>
      <c r="H27" s="29">
        <v>2</v>
      </c>
      <c r="I27" s="29">
        <v>3</v>
      </c>
      <c r="J27" s="29">
        <v>3</v>
      </c>
      <c r="K27" s="29">
        <v>2</v>
      </c>
      <c r="L27" s="29">
        <v>2</v>
      </c>
      <c r="M27" s="29">
        <v>3</v>
      </c>
      <c r="N27" s="29">
        <v>4</v>
      </c>
      <c r="O27" s="29">
        <v>3</v>
      </c>
      <c r="P27" s="29">
        <v>3</v>
      </c>
      <c r="Q27" s="29">
        <v>3</v>
      </c>
      <c r="R27" s="29">
        <v>3</v>
      </c>
      <c r="S27" s="29">
        <v>4</v>
      </c>
      <c r="T27" s="29">
        <v>3</v>
      </c>
      <c r="U27" s="29">
        <v>3</v>
      </c>
      <c r="V27" s="29">
        <v>2</v>
      </c>
      <c r="W27" s="29">
        <v>3</v>
      </c>
      <c r="X27" s="29">
        <v>2</v>
      </c>
      <c r="Y27" s="29">
        <v>3</v>
      </c>
      <c r="Z27" s="30">
        <f t="shared" si="0"/>
        <v>67</v>
      </c>
      <c r="AA27" s="55" t="str">
        <f t="shared" si="1"/>
        <v>SEDANG</v>
      </c>
    </row>
    <row r="28" spans="1:27">
      <c r="A28" s="107">
        <v>147</v>
      </c>
      <c r="B28" s="29" t="s">
        <v>38</v>
      </c>
      <c r="C28" s="86">
        <v>3</v>
      </c>
      <c r="D28" s="86">
        <v>2</v>
      </c>
      <c r="E28" s="86">
        <v>3</v>
      </c>
      <c r="F28" s="86">
        <v>2</v>
      </c>
      <c r="G28" s="86">
        <v>2</v>
      </c>
      <c r="H28" s="86">
        <v>1</v>
      </c>
      <c r="I28" s="86">
        <v>3</v>
      </c>
      <c r="J28" s="86">
        <v>2</v>
      </c>
      <c r="K28" s="86">
        <v>2</v>
      </c>
      <c r="L28" s="86">
        <v>2</v>
      </c>
      <c r="M28" s="86">
        <v>2</v>
      </c>
      <c r="N28" s="86">
        <v>3</v>
      </c>
      <c r="O28" s="86">
        <v>3</v>
      </c>
      <c r="P28" s="86">
        <v>3</v>
      </c>
      <c r="Q28" s="86">
        <v>2</v>
      </c>
      <c r="R28" s="86">
        <v>3</v>
      </c>
      <c r="S28" s="86">
        <v>3</v>
      </c>
      <c r="T28" s="86">
        <v>3</v>
      </c>
      <c r="U28" s="86">
        <v>2</v>
      </c>
      <c r="V28" s="86">
        <v>3</v>
      </c>
      <c r="W28" s="86">
        <v>3</v>
      </c>
      <c r="X28" s="86">
        <v>2</v>
      </c>
      <c r="Y28" s="86">
        <v>2</v>
      </c>
      <c r="Z28" s="83">
        <f t="shared" si="0"/>
        <v>56</v>
      </c>
      <c r="AA28" s="107" t="str">
        <f t="shared" si="1"/>
        <v>RENDAH</v>
      </c>
    </row>
    <row r="29" spans="1:27">
      <c r="A29" s="106">
        <v>23</v>
      </c>
      <c r="B29" s="69" t="s">
        <v>38</v>
      </c>
      <c r="C29" s="29">
        <v>4</v>
      </c>
      <c r="D29" s="29">
        <v>3</v>
      </c>
      <c r="E29" s="29">
        <v>3</v>
      </c>
      <c r="F29" s="29">
        <v>3</v>
      </c>
      <c r="G29" s="29">
        <v>3</v>
      </c>
      <c r="H29" s="29">
        <v>2</v>
      </c>
      <c r="I29" s="29">
        <v>3</v>
      </c>
      <c r="J29" s="29">
        <v>3</v>
      </c>
      <c r="K29" s="29">
        <v>3</v>
      </c>
      <c r="L29" s="29">
        <v>3</v>
      </c>
      <c r="M29" s="29">
        <v>2</v>
      </c>
      <c r="N29" s="29">
        <v>4</v>
      </c>
      <c r="O29" s="29">
        <v>3</v>
      </c>
      <c r="P29" s="29">
        <v>3</v>
      </c>
      <c r="Q29" s="29">
        <v>3</v>
      </c>
      <c r="R29" s="29">
        <v>3</v>
      </c>
      <c r="S29" s="29">
        <v>4</v>
      </c>
      <c r="T29" s="29">
        <v>2</v>
      </c>
      <c r="U29" s="29">
        <v>3</v>
      </c>
      <c r="V29" s="29">
        <v>3</v>
      </c>
      <c r="W29" s="29">
        <v>3</v>
      </c>
      <c r="X29" s="29">
        <v>2</v>
      </c>
      <c r="Y29" s="29">
        <v>3</v>
      </c>
      <c r="Z29" s="30">
        <f t="shared" si="0"/>
        <v>68</v>
      </c>
      <c r="AA29" s="55" t="str">
        <f t="shared" si="1"/>
        <v>SEDANG</v>
      </c>
    </row>
    <row r="30" spans="1:27">
      <c r="A30" s="107">
        <v>133</v>
      </c>
      <c r="B30" s="98" t="s">
        <v>38</v>
      </c>
      <c r="C30" s="86">
        <v>3</v>
      </c>
      <c r="D30" s="86">
        <v>2</v>
      </c>
      <c r="E30" s="86">
        <v>3</v>
      </c>
      <c r="F30" s="86">
        <v>3</v>
      </c>
      <c r="G30" s="86">
        <v>3</v>
      </c>
      <c r="H30" s="86">
        <v>2</v>
      </c>
      <c r="I30" s="86">
        <v>3</v>
      </c>
      <c r="J30" s="86">
        <v>2</v>
      </c>
      <c r="K30" s="86">
        <v>2</v>
      </c>
      <c r="L30" s="86">
        <v>1</v>
      </c>
      <c r="M30" s="86">
        <v>1</v>
      </c>
      <c r="N30" s="86">
        <v>3</v>
      </c>
      <c r="O30" s="86">
        <v>3</v>
      </c>
      <c r="P30" s="86">
        <v>2</v>
      </c>
      <c r="Q30" s="86">
        <v>2</v>
      </c>
      <c r="R30" s="86">
        <v>3</v>
      </c>
      <c r="S30" s="86">
        <v>4</v>
      </c>
      <c r="T30" s="86">
        <v>2</v>
      </c>
      <c r="U30" s="86">
        <v>2</v>
      </c>
      <c r="V30" s="86">
        <v>3</v>
      </c>
      <c r="W30" s="86">
        <v>3</v>
      </c>
      <c r="X30" s="86">
        <v>1</v>
      </c>
      <c r="Y30" s="86">
        <v>2</v>
      </c>
      <c r="Z30" s="83">
        <f t="shared" si="0"/>
        <v>55</v>
      </c>
      <c r="AA30" s="107" t="str">
        <f t="shared" si="1"/>
        <v>RENDAH</v>
      </c>
    </row>
    <row r="31" spans="1:27">
      <c r="A31" s="106">
        <v>34</v>
      </c>
      <c r="B31" s="98" t="s">
        <v>38</v>
      </c>
      <c r="C31" s="31">
        <v>4</v>
      </c>
      <c r="D31" s="31">
        <v>4</v>
      </c>
      <c r="E31" s="31">
        <v>3</v>
      </c>
      <c r="F31" s="31">
        <v>3</v>
      </c>
      <c r="G31" s="31">
        <v>4</v>
      </c>
      <c r="H31" s="31">
        <v>2</v>
      </c>
      <c r="I31" s="31">
        <v>3</v>
      </c>
      <c r="J31" s="31">
        <v>3</v>
      </c>
      <c r="K31" s="31">
        <v>3</v>
      </c>
      <c r="L31" s="31">
        <v>3</v>
      </c>
      <c r="M31" s="31">
        <v>3</v>
      </c>
      <c r="N31" s="31">
        <v>4</v>
      </c>
      <c r="O31" s="31">
        <v>4</v>
      </c>
      <c r="P31" s="31">
        <v>4</v>
      </c>
      <c r="Q31" s="31">
        <v>3</v>
      </c>
      <c r="R31" s="31">
        <v>3</v>
      </c>
      <c r="S31" s="31">
        <v>3</v>
      </c>
      <c r="T31" s="31">
        <v>3</v>
      </c>
      <c r="U31" s="31">
        <v>3</v>
      </c>
      <c r="V31" s="31">
        <v>3</v>
      </c>
      <c r="W31" s="31">
        <v>3</v>
      </c>
      <c r="X31" s="31">
        <v>3</v>
      </c>
      <c r="Y31" s="31">
        <v>3</v>
      </c>
      <c r="Z31" s="30">
        <f t="shared" si="0"/>
        <v>74</v>
      </c>
      <c r="AA31" s="55" t="str">
        <f t="shared" si="1"/>
        <v>SEDANG</v>
      </c>
    </row>
    <row r="32" spans="1:27">
      <c r="A32" s="106">
        <v>41</v>
      </c>
      <c r="B32" s="29" t="s">
        <v>38</v>
      </c>
      <c r="C32" s="29">
        <v>4</v>
      </c>
      <c r="D32" s="29">
        <v>2</v>
      </c>
      <c r="E32" s="29">
        <v>3</v>
      </c>
      <c r="F32" s="29">
        <v>3</v>
      </c>
      <c r="G32" s="29">
        <v>4</v>
      </c>
      <c r="H32" s="29">
        <v>2</v>
      </c>
      <c r="I32" s="29">
        <v>3</v>
      </c>
      <c r="J32" s="29">
        <v>3</v>
      </c>
      <c r="K32" s="29">
        <v>3</v>
      </c>
      <c r="L32" s="29">
        <v>2</v>
      </c>
      <c r="M32" s="29">
        <v>3</v>
      </c>
      <c r="N32" s="29">
        <v>4</v>
      </c>
      <c r="O32" s="29">
        <v>3</v>
      </c>
      <c r="P32" s="29">
        <v>3</v>
      </c>
      <c r="Q32" s="29">
        <v>3</v>
      </c>
      <c r="R32" s="29">
        <v>3</v>
      </c>
      <c r="S32" s="29">
        <v>3</v>
      </c>
      <c r="T32" s="29">
        <v>2</v>
      </c>
      <c r="U32" s="29">
        <v>3</v>
      </c>
      <c r="V32" s="29">
        <v>3</v>
      </c>
      <c r="W32" s="29">
        <v>3</v>
      </c>
      <c r="X32" s="29">
        <v>2</v>
      </c>
      <c r="Y32" s="29">
        <v>3</v>
      </c>
      <c r="Z32" s="30">
        <f t="shared" si="0"/>
        <v>67</v>
      </c>
      <c r="AA32" s="55" t="str">
        <f t="shared" si="1"/>
        <v>SEDANG</v>
      </c>
    </row>
    <row r="33" spans="1:27">
      <c r="A33" s="107">
        <v>44</v>
      </c>
      <c r="B33" s="31" t="s">
        <v>38</v>
      </c>
      <c r="C33" s="82">
        <v>3</v>
      </c>
      <c r="D33" s="82">
        <v>3</v>
      </c>
      <c r="E33" s="82">
        <v>3</v>
      </c>
      <c r="F33" s="82">
        <v>3</v>
      </c>
      <c r="G33" s="82">
        <v>3</v>
      </c>
      <c r="H33" s="82">
        <v>3</v>
      </c>
      <c r="I33" s="82">
        <v>2</v>
      </c>
      <c r="J33" s="82">
        <v>2</v>
      </c>
      <c r="K33" s="82">
        <v>2</v>
      </c>
      <c r="L33" s="82">
        <v>2</v>
      </c>
      <c r="M33" s="82">
        <v>2</v>
      </c>
      <c r="N33" s="82">
        <v>3</v>
      </c>
      <c r="O33" s="82">
        <v>3</v>
      </c>
      <c r="P33" s="82">
        <v>3</v>
      </c>
      <c r="Q33" s="82">
        <v>3</v>
      </c>
      <c r="R33" s="82">
        <v>3</v>
      </c>
      <c r="S33" s="82">
        <v>3</v>
      </c>
      <c r="T33" s="82">
        <v>2</v>
      </c>
      <c r="U33" s="82">
        <v>2</v>
      </c>
      <c r="V33" s="82">
        <v>2</v>
      </c>
      <c r="W33" s="82">
        <v>2</v>
      </c>
      <c r="X33" s="82">
        <v>2</v>
      </c>
      <c r="Y33" s="82">
        <v>2</v>
      </c>
      <c r="Z33" s="83">
        <f t="shared" si="0"/>
        <v>58</v>
      </c>
      <c r="AA33" s="107" t="str">
        <f t="shared" si="1"/>
        <v>RENDAH</v>
      </c>
    </row>
    <row r="34" spans="1:27">
      <c r="A34" s="106">
        <v>148</v>
      </c>
      <c r="B34" s="29" t="s">
        <v>38</v>
      </c>
      <c r="C34" s="31">
        <v>3</v>
      </c>
      <c r="D34" s="31">
        <v>3</v>
      </c>
      <c r="E34" s="31">
        <v>3</v>
      </c>
      <c r="F34" s="31">
        <v>3</v>
      </c>
      <c r="G34" s="31">
        <v>3</v>
      </c>
      <c r="H34" s="31">
        <v>2</v>
      </c>
      <c r="I34" s="31">
        <v>3</v>
      </c>
      <c r="J34" s="31">
        <v>3</v>
      </c>
      <c r="K34" s="31">
        <v>3</v>
      </c>
      <c r="L34" s="31">
        <v>3</v>
      </c>
      <c r="M34" s="31">
        <v>2</v>
      </c>
      <c r="N34" s="31">
        <v>3</v>
      </c>
      <c r="O34" s="31">
        <v>3</v>
      </c>
      <c r="P34" s="31">
        <v>3</v>
      </c>
      <c r="Q34" s="31">
        <v>3</v>
      </c>
      <c r="R34" s="31">
        <v>3</v>
      </c>
      <c r="S34" s="31">
        <v>3</v>
      </c>
      <c r="T34" s="31">
        <v>2</v>
      </c>
      <c r="U34" s="31">
        <v>2</v>
      </c>
      <c r="V34" s="31">
        <v>2</v>
      </c>
      <c r="W34" s="31">
        <v>3</v>
      </c>
      <c r="X34" s="31">
        <v>3</v>
      </c>
      <c r="Y34" s="31">
        <v>3</v>
      </c>
      <c r="Z34" s="30">
        <f t="shared" ref="Z34:Z65" si="2">SUM(C34:Y34)</f>
        <v>64</v>
      </c>
      <c r="AA34" s="55" t="str">
        <f t="shared" ref="AA34:AA65" si="3">IF(Z34&lt;61,"RENDAH",IF(Z34&lt;77,"SEDANG",IF(Z34&gt;77,"TINGGI")))</f>
        <v>SEDANG</v>
      </c>
    </row>
    <row r="35" spans="1:27">
      <c r="A35" s="106">
        <v>141</v>
      </c>
      <c r="B35" s="31" t="s">
        <v>38</v>
      </c>
      <c r="C35" s="29">
        <v>3</v>
      </c>
      <c r="D35" s="29">
        <v>3</v>
      </c>
      <c r="E35" s="29">
        <v>3</v>
      </c>
      <c r="F35" s="29">
        <v>3</v>
      </c>
      <c r="G35" s="29">
        <v>3</v>
      </c>
      <c r="H35" s="29">
        <v>2</v>
      </c>
      <c r="I35" s="29">
        <v>3</v>
      </c>
      <c r="J35" s="29">
        <v>3</v>
      </c>
      <c r="K35" s="29">
        <v>3</v>
      </c>
      <c r="L35" s="29">
        <v>3</v>
      </c>
      <c r="M35" s="29">
        <v>3</v>
      </c>
      <c r="N35" s="29">
        <v>3</v>
      </c>
      <c r="O35" s="29">
        <v>3</v>
      </c>
      <c r="P35" s="29">
        <v>3</v>
      </c>
      <c r="Q35" s="29">
        <v>3</v>
      </c>
      <c r="R35" s="29">
        <v>3</v>
      </c>
      <c r="S35" s="29">
        <v>3</v>
      </c>
      <c r="T35" s="29">
        <v>4</v>
      </c>
      <c r="U35" s="29">
        <v>2</v>
      </c>
      <c r="V35" s="29">
        <v>3</v>
      </c>
      <c r="W35" s="29">
        <v>3</v>
      </c>
      <c r="X35" s="29">
        <v>3</v>
      </c>
      <c r="Y35" s="29">
        <v>3</v>
      </c>
      <c r="Z35" s="30">
        <f t="shared" si="2"/>
        <v>68</v>
      </c>
      <c r="AA35" s="55" t="str">
        <f t="shared" si="3"/>
        <v>SEDANG</v>
      </c>
    </row>
    <row r="36" spans="1:27">
      <c r="A36" s="107">
        <v>30</v>
      </c>
      <c r="B36" s="98" t="s">
        <v>38</v>
      </c>
      <c r="C36" s="82">
        <v>2</v>
      </c>
      <c r="D36" s="82">
        <v>1</v>
      </c>
      <c r="E36" s="82">
        <v>3</v>
      </c>
      <c r="F36" s="82">
        <v>2</v>
      </c>
      <c r="G36" s="82">
        <v>2</v>
      </c>
      <c r="H36" s="82">
        <v>2</v>
      </c>
      <c r="I36" s="82">
        <v>3</v>
      </c>
      <c r="J36" s="82">
        <v>2</v>
      </c>
      <c r="K36" s="82">
        <v>3</v>
      </c>
      <c r="L36" s="82">
        <v>2</v>
      </c>
      <c r="M36" s="82">
        <v>3</v>
      </c>
      <c r="N36" s="82">
        <v>2</v>
      </c>
      <c r="O36" s="82">
        <v>3</v>
      </c>
      <c r="P36" s="82">
        <v>2</v>
      </c>
      <c r="Q36" s="82">
        <v>2</v>
      </c>
      <c r="R36" s="82">
        <v>3</v>
      </c>
      <c r="S36" s="82">
        <v>3</v>
      </c>
      <c r="T36" s="82">
        <v>2</v>
      </c>
      <c r="U36" s="82">
        <v>2</v>
      </c>
      <c r="V36" s="82">
        <v>2</v>
      </c>
      <c r="W36" s="82">
        <v>2</v>
      </c>
      <c r="X36" s="82">
        <v>2</v>
      </c>
      <c r="Y36" s="82">
        <v>2</v>
      </c>
      <c r="Z36" s="83">
        <f t="shared" si="2"/>
        <v>52</v>
      </c>
      <c r="AA36" s="107" t="str">
        <f t="shared" si="3"/>
        <v>RENDAH</v>
      </c>
    </row>
    <row r="37" spans="1:27">
      <c r="A37" s="106">
        <v>57</v>
      </c>
      <c r="B37" s="31" t="s">
        <v>38</v>
      </c>
      <c r="C37" s="29">
        <v>4</v>
      </c>
      <c r="D37" s="29">
        <v>2</v>
      </c>
      <c r="E37" s="29">
        <v>3</v>
      </c>
      <c r="F37" s="29">
        <v>3</v>
      </c>
      <c r="G37" s="29">
        <v>2</v>
      </c>
      <c r="H37" s="29">
        <v>3</v>
      </c>
      <c r="I37" s="29">
        <v>3</v>
      </c>
      <c r="J37" s="29">
        <v>3</v>
      </c>
      <c r="K37" s="29">
        <v>3</v>
      </c>
      <c r="L37" s="29">
        <v>2</v>
      </c>
      <c r="M37" s="29">
        <v>3</v>
      </c>
      <c r="N37" s="29">
        <v>4</v>
      </c>
      <c r="O37" s="29">
        <v>3</v>
      </c>
      <c r="P37" s="29">
        <v>3</v>
      </c>
      <c r="Q37" s="29">
        <v>4</v>
      </c>
      <c r="R37" s="29">
        <v>4</v>
      </c>
      <c r="S37" s="29">
        <v>3</v>
      </c>
      <c r="T37" s="29">
        <v>3</v>
      </c>
      <c r="U37" s="29">
        <v>3</v>
      </c>
      <c r="V37" s="29">
        <v>3</v>
      </c>
      <c r="W37" s="29">
        <v>3</v>
      </c>
      <c r="X37" s="29">
        <v>2</v>
      </c>
      <c r="Y37" s="29">
        <v>3</v>
      </c>
      <c r="Z37" s="30">
        <f t="shared" si="2"/>
        <v>69</v>
      </c>
      <c r="AA37" s="55" t="str">
        <f t="shared" si="3"/>
        <v>SEDANG</v>
      </c>
    </row>
    <row r="38" spans="1:27">
      <c r="A38" s="106">
        <v>79</v>
      </c>
      <c r="B38" s="69" t="s">
        <v>38</v>
      </c>
      <c r="C38" s="29">
        <v>4</v>
      </c>
      <c r="D38" s="29">
        <v>2</v>
      </c>
      <c r="E38" s="29">
        <v>3</v>
      </c>
      <c r="F38" s="29">
        <v>3</v>
      </c>
      <c r="G38" s="29">
        <v>3</v>
      </c>
      <c r="H38" s="29">
        <v>3</v>
      </c>
      <c r="I38" s="29">
        <v>3</v>
      </c>
      <c r="J38" s="29">
        <v>3</v>
      </c>
      <c r="K38" s="29">
        <v>3</v>
      </c>
      <c r="L38" s="29">
        <v>2</v>
      </c>
      <c r="M38" s="29">
        <v>3</v>
      </c>
      <c r="N38" s="29">
        <v>4</v>
      </c>
      <c r="O38" s="29">
        <v>3</v>
      </c>
      <c r="P38" s="29">
        <v>3</v>
      </c>
      <c r="Q38" s="29">
        <v>3</v>
      </c>
      <c r="R38" s="29">
        <v>3</v>
      </c>
      <c r="S38" s="29">
        <v>3</v>
      </c>
      <c r="T38" s="29">
        <v>3</v>
      </c>
      <c r="U38" s="29">
        <v>3</v>
      </c>
      <c r="V38" s="29">
        <v>3</v>
      </c>
      <c r="W38" s="29">
        <v>3</v>
      </c>
      <c r="X38" s="29">
        <v>3</v>
      </c>
      <c r="Y38" s="29">
        <v>3</v>
      </c>
      <c r="Z38" s="30">
        <f t="shared" si="2"/>
        <v>69</v>
      </c>
      <c r="AA38" s="55" t="str">
        <f t="shared" si="3"/>
        <v>SEDANG</v>
      </c>
    </row>
    <row r="39" spans="1:27">
      <c r="A39" s="107">
        <v>68</v>
      </c>
      <c r="B39" s="31" t="s">
        <v>38</v>
      </c>
      <c r="C39" s="82">
        <v>3</v>
      </c>
      <c r="D39" s="82">
        <v>2</v>
      </c>
      <c r="E39" s="82">
        <v>3</v>
      </c>
      <c r="F39" s="82">
        <v>3</v>
      </c>
      <c r="G39" s="82">
        <v>2</v>
      </c>
      <c r="H39" s="82">
        <v>1</v>
      </c>
      <c r="I39" s="82">
        <v>3</v>
      </c>
      <c r="J39" s="82">
        <v>3</v>
      </c>
      <c r="K39" s="82">
        <v>2</v>
      </c>
      <c r="L39" s="82">
        <v>2</v>
      </c>
      <c r="M39" s="82">
        <v>1</v>
      </c>
      <c r="N39" s="82">
        <v>3</v>
      </c>
      <c r="O39" s="82">
        <v>2</v>
      </c>
      <c r="P39" s="82">
        <v>3</v>
      </c>
      <c r="Q39" s="82">
        <v>2</v>
      </c>
      <c r="R39" s="82">
        <v>2</v>
      </c>
      <c r="S39" s="82">
        <v>3</v>
      </c>
      <c r="T39" s="82">
        <v>2</v>
      </c>
      <c r="U39" s="82">
        <v>1</v>
      </c>
      <c r="V39" s="82">
        <v>3</v>
      </c>
      <c r="W39" s="82">
        <v>2</v>
      </c>
      <c r="X39" s="82">
        <v>1</v>
      </c>
      <c r="Y39" s="82">
        <v>2</v>
      </c>
      <c r="Z39" s="83">
        <f t="shared" si="2"/>
        <v>51</v>
      </c>
      <c r="AA39" s="107" t="str">
        <f t="shared" si="3"/>
        <v>RENDAH</v>
      </c>
    </row>
    <row r="40" spans="1:27">
      <c r="A40" s="106">
        <v>74</v>
      </c>
      <c r="B40" s="29" t="s">
        <v>38</v>
      </c>
      <c r="C40" s="31">
        <v>2</v>
      </c>
      <c r="D40" s="31">
        <v>3</v>
      </c>
      <c r="E40" s="31">
        <v>3</v>
      </c>
      <c r="F40" s="31">
        <v>3</v>
      </c>
      <c r="G40" s="31">
        <v>3</v>
      </c>
      <c r="H40" s="31">
        <v>3</v>
      </c>
      <c r="I40" s="31">
        <v>3</v>
      </c>
      <c r="J40" s="31">
        <v>3</v>
      </c>
      <c r="K40" s="31">
        <v>3</v>
      </c>
      <c r="L40" s="31">
        <v>3</v>
      </c>
      <c r="M40" s="31">
        <v>2</v>
      </c>
      <c r="N40" s="31">
        <v>2</v>
      </c>
      <c r="O40" s="31">
        <v>3</v>
      </c>
      <c r="P40" s="31">
        <v>3</v>
      </c>
      <c r="Q40" s="31">
        <v>3</v>
      </c>
      <c r="R40" s="31">
        <v>3</v>
      </c>
      <c r="S40" s="31">
        <v>3</v>
      </c>
      <c r="T40" s="31">
        <v>3</v>
      </c>
      <c r="U40" s="31">
        <v>3</v>
      </c>
      <c r="V40" s="31">
        <v>3</v>
      </c>
      <c r="W40" s="31">
        <v>3</v>
      </c>
      <c r="X40" s="31">
        <v>3</v>
      </c>
      <c r="Y40" s="31">
        <v>3</v>
      </c>
      <c r="Z40" s="30">
        <f t="shared" si="2"/>
        <v>66</v>
      </c>
      <c r="AA40" s="55" t="str">
        <f t="shared" si="3"/>
        <v>SEDANG</v>
      </c>
    </row>
    <row r="41" spans="1:27">
      <c r="A41" s="106">
        <v>139</v>
      </c>
      <c r="B41" s="31" t="s">
        <v>38</v>
      </c>
      <c r="C41" s="29">
        <v>3</v>
      </c>
      <c r="D41" s="29">
        <v>2</v>
      </c>
      <c r="E41" s="29">
        <v>3</v>
      </c>
      <c r="F41" s="29">
        <v>3</v>
      </c>
      <c r="G41" s="29">
        <v>3</v>
      </c>
      <c r="H41" s="29">
        <v>3</v>
      </c>
      <c r="I41" s="29">
        <v>3</v>
      </c>
      <c r="J41" s="29">
        <v>3</v>
      </c>
      <c r="K41" s="29">
        <v>3</v>
      </c>
      <c r="L41" s="29">
        <v>3</v>
      </c>
      <c r="M41" s="29">
        <v>3</v>
      </c>
      <c r="N41" s="29">
        <v>3</v>
      </c>
      <c r="O41" s="29">
        <v>3</v>
      </c>
      <c r="P41" s="29">
        <v>3</v>
      </c>
      <c r="Q41" s="29">
        <v>3</v>
      </c>
      <c r="R41" s="29">
        <v>3</v>
      </c>
      <c r="S41" s="29">
        <v>3</v>
      </c>
      <c r="T41" s="29">
        <v>2</v>
      </c>
      <c r="U41" s="29">
        <v>3</v>
      </c>
      <c r="V41" s="29">
        <v>3</v>
      </c>
      <c r="W41" s="29">
        <v>3</v>
      </c>
      <c r="X41" s="29">
        <v>2</v>
      </c>
      <c r="Y41" s="29">
        <v>3</v>
      </c>
      <c r="Z41" s="30">
        <f t="shared" si="2"/>
        <v>66</v>
      </c>
      <c r="AA41" s="55" t="str">
        <f t="shared" si="3"/>
        <v>SEDANG</v>
      </c>
    </row>
    <row r="42" spans="1:27">
      <c r="A42" s="106">
        <v>140</v>
      </c>
      <c r="B42" s="29" t="s">
        <v>38</v>
      </c>
      <c r="C42" s="31">
        <v>3</v>
      </c>
      <c r="D42" s="31">
        <v>3</v>
      </c>
      <c r="E42" s="31">
        <v>4</v>
      </c>
      <c r="F42" s="31">
        <v>3</v>
      </c>
      <c r="G42" s="31">
        <v>3</v>
      </c>
      <c r="H42" s="31">
        <v>2</v>
      </c>
      <c r="I42" s="31">
        <v>2</v>
      </c>
      <c r="J42" s="31">
        <v>3</v>
      </c>
      <c r="K42" s="31">
        <v>3</v>
      </c>
      <c r="L42" s="31">
        <v>4</v>
      </c>
      <c r="M42" s="31">
        <v>3</v>
      </c>
      <c r="N42" s="31">
        <v>3</v>
      </c>
      <c r="O42" s="31">
        <v>3</v>
      </c>
      <c r="P42" s="31">
        <v>4</v>
      </c>
      <c r="Q42" s="31">
        <v>2</v>
      </c>
      <c r="R42" s="31">
        <v>3</v>
      </c>
      <c r="S42" s="31">
        <v>3</v>
      </c>
      <c r="T42" s="31">
        <v>2</v>
      </c>
      <c r="U42" s="31">
        <v>3</v>
      </c>
      <c r="V42" s="31">
        <v>3</v>
      </c>
      <c r="W42" s="31">
        <v>4</v>
      </c>
      <c r="X42" s="31">
        <v>2</v>
      </c>
      <c r="Y42" s="31">
        <v>4</v>
      </c>
      <c r="Z42" s="30">
        <f t="shared" si="2"/>
        <v>69</v>
      </c>
      <c r="AA42" s="55" t="str">
        <f t="shared" si="3"/>
        <v>SEDANG</v>
      </c>
    </row>
    <row r="43" spans="1:27">
      <c r="A43" s="106">
        <v>100</v>
      </c>
      <c r="B43" s="98" t="s">
        <v>38</v>
      </c>
      <c r="C43" s="31">
        <v>4</v>
      </c>
      <c r="D43" s="31">
        <v>3</v>
      </c>
      <c r="E43" s="31">
        <v>3</v>
      </c>
      <c r="F43" s="31">
        <v>4</v>
      </c>
      <c r="G43" s="31">
        <v>3</v>
      </c>
      <c r="H43" s="31">
        <v>3</v>
      </c>
      <c r="I43" s="31">
        <v>3</v>
      </c>
      <c r="J43" s="31">
        <v>3</v>
      </c>
      <c r="K43" s="31">
        <v>3</v>
      </c>
      <c r="L43" s="31">
        <v>3</v>
      </c>
      <c r="M43" s="31">
        <v>3</v>
      </c>
      <c r="N43" s="31">
        <v>4</v>
      </c>
      <c r="O43" s="31">
        <v>3</v>
      </c>
      <c r="P43" s="31">
        <v>3</v>
      </c>
      <c r="Q43" s="31">
        <v>3</v>
      </c>
      <c r="R43" s="31">
        <v>3</v>
      </c>
      <c r="S43" s="31">
        <v>4</v>
      </c>
      <c r="T43" s="31">
        <v>3</v>
      </c>
      <c r="U43" s="31">
        <v>3</v>
      </c>
      <c r="V43" s="31">
        <v>3</v>
      </c>
      <c r="W43" s="31">
        <v>3</v>
      </c>
      <c r="X43" s="31">
        <v>3</v>
      </c>
      <c r="Y43" s="31">
        <v>3</v>
      </c>
      <c r="Z43" s="30">
        <f t="shared" si="2"/>
        <v>73</v>
      </c>
      <c r="AA43" s="55" t="str">
        <f t="shared" si="3"/>
        <v>SEDANG</v>
      </c>
    </row>
    <row r="44" spans="1:27">
      <c r="A44" s="106">
        <v>120</v>
      </c>
      <c r="B44" s="98" t="s">
        <v>38</v>
      </c>
      <c r="C44" s="31">
        <v>3</v>
      </c>
      <c r="D44" s="31">
        <v>3</v>
      </c>
      <c r="E44" s="31">
        <v>3</v>
      </c>
      <c r="F44" s="31">
        <v>3</v>
      </c>
      <c r="G44" s="31">
        <v>3</v>
      </c>
      <c r="H44" s="31">
        <v>3</v>
      </c>
      <c r="I44" s="31">
        <v>3</v>
      </c>
      <c r="J44" s="31">
        <v>3</v>
      </c>
      <c r="K44" s="31">
        <v>3</v>
      </c>
      <c r="L44" s="31">
        <v>3</v>
      </c>
      <c r="M44" s="31">
        <v>3</v>
      </c>
      <c r="N44" s="31">
        <v>3</v>
      </c>
      <c r="O44" s="31">
        <v>3</v>
      </c>
      <c r="P44" s="31">
        <v>3</v>
      </c>
      <c r="Q44" s="31">
        <v>3</v>
      </c>
      <c r="R44" s="31">
        <v>3</v>
      </c>
      <c r="S44" s="31">
        <v>3</v>
      </c>
      <c r="T44" s="31">
        <v>3</v>
      </c>
      <c r="U44" s="31">
        <v>3</v>
      </c>
      <c r="V44" s="31">
        <v>3</v>
      </c>
      <c r="W44" s="31">
        <v>3</v>
      </c>
      <c r="X44" s="31">
        <v>3</v>
      </c>
      <c r="Y44" s="31">
        <v>3</v>
      </c>
      <c r="Z44" s="30">
        <f t="shared" si="2"/>
        <v>69</v>
      </c>
      <c r="AA44" s="55" t="str">
        <f t="shared" si="3"/>
        <v>SEDANG</v>
      </c>
    </row>
    <row r="45" spans="1:27">
      <c r="A45" s="108">
        <v>13</v>
      </c>
      <c r="B45" s="98" t="s">
        <v>38</v>
      </c>
      <c r="C45" s="64">
        <v>4</v>
      </c>
      <c r="D45" s="64">
        <v>4</v>
      </c>
      <c r="E45" s="64">
        <v>3</v>
      </c>
      <c r="F45" s="64">
        <v>4</v>
      </c>
      <c r="G45" s="64">
        <v>4</v>
      </c>
      <c r="H45" s="64">
        <v>3</v>
      </c>
      <c r="I45" s="64">
        <v>2</v>
      </c>
      <c r="J45" s="64">
        <v>3</v>
      </c>
      <c r="K45" s="64">
        <v>3</v>
      </c>
      <c r="L45" s="64">
        <v>3</v>
      </c>
      <c r="M45" s="64">
        <v>3</v>
      </c>
      <c r="N45" s="64">
        <v>4</v>
      </c>
      <c r="O45" s="64">
        <v>4</v>
      </c>
      <c r="P45" s="64">
        <v>4</v>
      </c>
      <c r="Q45" s="64">
        <v>4</v>
      </c>
      <c r="R45" s="64">
        <v>4</v>
      </c>
      <c r="S45" s="64">
        <v>4</v>
      </c>
      <c r="T45" s="64">
        <v>3</v>
      </c>
      <c r="U45" s="64">
        <v>3</v>
      </c>
      <c r="V45" s="64">
        <v>3</v>
      </c>
      <c r="W45" s="64">
        <v>3</v>
      </c>
      <c r="X45" s="64">
        <v>3</v>
      </c>
      <c r="Y45" s="64">
        <v>3</v>
      </c>
      <c r="Z45" s="65">
        <f t="shared" si="2"/>
        <v>78</v>
      </c>
      <c r="AA45" s="108" t="str">
        <f t="shared" si="3"/>
        <v>TINGGI</v>
      </c>
    </row>
    <row r="46" spans="1:27">
      <c r="A46" s="108">
        <v>108</v>
      </c>
      <c r="B46" s="29" t="s">
        <v>38</v>
      </c>
      <c r="C46" s="66">
        <v>4</v>
      </c>
      <c r="D46" s="66">
        <v>3</v>
      </c>
      <c r="E46" s="66">
        <v>3</v>
      </c>
      <c r="F46" s="66">
        <v>4</v>
      </c>
      <c r="G46" s="66">
        <v>4</v>
      </c>
      <c r="H46" s="66">
        <v>4</v>
      </c>
      <c r="I46" s="66">
        <v>3</v>
      </c>
      <c r="J46" s="66">
        <v>4</v>
      </c>
      <c r="K46" s="66">
        <v>4</v>
      </c>
      <c r="L46" s="66">
        <v>4</v>
      </c>
      <c r="M46" s="66">
        <v>2</v>
      </c>
      <c r="N46" s="66">
        <v>4</v>
      </c>
      <c r="O46" s="66">
        <v>4</v>
      </c>
      <c r="P46" s="66">
        <v>3</v>
      </c>
      <c r="Q46" s="66">
        <v>4</v>
      </c>
      <c r="R46" s="66">
        <v>4</v>
      </c>
      <c r="S46" s="66">
        <v>4</v>
      </c>
      <c r="T46" s="66">
        <v>3</v>
      </c>
      <c r="U46" s="66">
        <v>3</v>
      </c>
      <c r="V46" s="66">
        <v>3</v>
      </c>
      <c r="W46" s="66">
        <v>4</v>
      </c>
      <c r="X46" s="66">
        <v>3</v>
      </c>
      <c r="Y46" s="66">
        <v>3</v>
      </c>
      <c r="Z46" s="65">
        <f t="shared" si="2"/>
        <v>81</v>
      </c>
      <c r="AA46" s="108" t="str">
        <f t="shared" si="3"/>
        <v>TINGGI</v>
      </c>
    </row>
    <row r="47" spans="1:27">
      <c r="A47" s="106">
        <v>128</v>
      </c>
      <c r="B47" s="31" t="s">
        <v>38</v>
      </c>
      <c r="C47" s="31">
        <v>3</v>
      </c>
      <c r="D47" s="31">
        <v>3</v>
      </c>
      <c r="E47" s="31">
        <v>2</v>
      </c>
      <c r="F47" s="31">
        <v>3</v>
      </c>
      <c r="G47" s="31">
        <v>3</v>
      </c>
      <c r="H47" s="31">
        <v>3</v>
      </c>
      <c r="I47" s="31">
        <v>3</v>
      </c>
      <c r="J47" s="31">
        <v>3</v>
      </c>
      <c r="K47" s="31">
        <v>3</v>
      </c>
      <c r="L47" s="31">
        <v>3</v>
      </c>
      <c r="M47" s="31">
        <v>2</v>
      </c>
      <c r="N47" s="31">
        <v>3</v>
      </c>
      <c r="O47" s="31">
        <v>3</v>
      </c>
      <c r="P47" s="31">
        <v>4</v>
      </c>
      <c r="Q47" s="31">
        <v>3</v>
      </c>
      <c r="R47" s="31">
        <v>3</v>
      </c>
      <c r="S47" s="31">
        <v>3</v>
      </c>
      <c r="T47" s="31">
        <v>3</v>
      </c>
      <c r="U47" s="31">
        <v>2</v>
      </c>
      <c r="V47" s="31">
        <v>4</v>
      </c>
      <c r="W47" s="31">
        <v>3</v>
      </c>
      <c r="X47" s="31">
        <v>2</v>
      </c>
      <c r="Y47" s="31">
        <v>3</v>
      </c>
      <c r="Z47" s="30">
        <f t="shared" si="2"/>
        <v>67</v>
      </c>
      <c r="AA47" s="55" t="str">
        <f t="shared" si="3"/>
        <v>SEDANG</v>
      </c>
    </row>
    <row r="48" spans="1:27">
      <c r="A48" s="107">
        <v>27</v>
      </c>
      <c r="B48" s="31" t="s">
        <v>38</v>
      </c>
      <c r="C48" s="86">
        <v>4</v>
      </c>
      <c r="D48" s="86">
        <v>2</v>
      </c>
      <c r="E48" s="86">
        <v>2</v>
      </c>
      <c r="F48" s="86">
        <v>1</v>
      </c>
      <c r="G48" s="86">
        <v>2</v>
      </c>
      <c r="H48" s="86">
        <v>2</v>
      </c>
      <c r="I48" s="86">
        <v>3</v>
      </c>
      <c r="J48" s="86">
        <v>3</v>
      </c>
      <c r="K48" s="86">
        <v>4</v>
      </c>
      <c r="L48" s="86">
        <v>2</v>
      </c>
      <c r="M48" s="86">
        <v>2</v>
      </c>
      <c r="N48" s="86">
        <v>4</v>
      </c>
      <c r="O48" s="86">
        <v>3</v>
      </c>
      <c r="P48" s="86">
        <v>2</v>
      </c>
      <c r="Q48" s="86">
        <v>2</v>
      </c>
      <c r="R48" s="86">
        <v>2</v>
      </c>
      <c r="S48" s="86">
        <v>3</v>
      </c>
      <c r="T48" s="86">
        <v>1</v>
      </c>
      <c r="U48" s="86">
        <v>1</v>
      </c>
      <c r="V48" s="86">
        <v>2</v>
      </c>
      <c r="W48" s="86">
        <v>3</v>
      </c>
      <c r="X48" s="86">
        <v>2</v>
      </c>
      <c r="Y48" s="86">
        <v>3</v>
      </c>
      <c r="Z48" s="83">
        <f t="shared" si="2"/>
        <v>55</v>
      </c>
      <c r="AA48" s="107" t="str">
        <f t="shared" si="3"/>
        <v>RENDAH</v>
      </c>
    </row>
    <row r="49" spans="1:27">
      <c r="A49" s="106">
        <v>28</v>
      </c>
      <c r="B49" s="29" t="s">
        <v>38</v>
      </c>
      <c r="C49" s="31">
        <v>3</v>
      </c>
      <c r="D49" s="31">
        <v>2</v>
      </c>
      <c r="E49" s="31">
        <v>3</v>
      </c>
      <c r="F49" s="31">
        <v>3</v>
      </c>
      <c r="G49" s="31">
        <v>3</v>
      </c>
      <c r="H49" s="31">
        <v>2</v>
      </c>
      <c r="I49" s="31">
        <v>3</v>
      </c>
      <c r="J49" s="31">
        <v>3</v>
      </c>
      <c r="K49" s="31">
        <v>3</v>
      </c>
      <c r="L49" s="31">
        <v>2</v>
      </c>
      <c r="M49" s="31">
        <v>2</v>
      </c>
      <c r="N49" s="31">
        <v>3</v>
      </c>
      <c r="O49" s="31">
        <v>3</v>
      </c>
      <c r="P49" s="31">
        <v>3</v>
      </c>
      <c r="Q49" s="31">
        <v>3</v>
      </c>
      <c r="R49" s="31">
        <v>3</v>
      </c>
      <c r="S49" s="31">
        <v>3</v>
      </c>
      <c r="T49" s="31">
        <v>2</v>
      </c>
      <c r="U49" s="31">
        <v>2</v>
      </c>
      <c r="V49" s="31">
        <v>3</v>
      </c>
      <c r="W49" s="31">
        <v>3</v>
      </c>
      <c r="X49" s="31">
        <v>2</v>
      </c>
      <c r="Y49" s="31">
        <v>3</v>
      </c>
      <c r="Z49" s="30">
        <f t="shared" si="2"/>
        <v>62</v>
      </c>
      <c r="AA49" s="55" t="str">
        <f t="shared" si="3"/>
        <v>SEDANG</v>
      </c>
    </row>
    <row r="50" spans="1:27">
      <c r="A50" s="106">
        <v>93</v>
      </c>
      <c r="B50" s="29" t="s">
        <v>38</v>
      </c>
      <c r="C50" s="29">
        <v>3</v>
      </c>
      <c r="D50" s="29">
        <v>2</v>
      </c>
      <c r="E50" s="29">
        <v>3</v>
      </c>
      <c r="F50" s="29">
        <v>3</v>
      </c>
      <c r="G50" s="29">
        <v>2</v>
      </c>
      <c r="H50" s="29">
        <v>2</v>
      </c>
      <c r="I50" s="29">
        <v>3</v>
      </c>
      <c r="J50" s="29">
        <v>3</v>
      </c>
      <c r="K50" s="29">
        <v>3</v>
      </c>
      <c r="L50" s="29">
        <v>2</v>
      </c>
      <c r="M50" s="29">
        <v>3</v>
      </c>
      <c r="N50" s="29">
        <v>3</v>
      </c>
      <c r="O50" s="29">
        <v>3</v>
      </c>
      <c r="P50" s="29">
        <v>3</v>
      </c>
      <c r="Q50" s="29">
        <v>3</v>
      </c>
      <c r="R50" s="29">
        <v>3</v>
      </c>
      <c r="S50" s="29">
        <v>3</v>
      </c>
      <c r="T50" s="29">
        <v>2</v>
      </c>
      <c r="U50" s="29">
        <v>2</v>
      </c>
      <c r="V50" s="29">
        <v>3</v>
      </c>
      <c r="W50" s="29">
        <v>3</v>
      </c>
      <c r="X50" s="29">
        <v>2</v>
      </c>
      <c r="Y50" s="29">
        <v>3</v>
      </c>
      <c r="Z50" s="30">
        <f t="shared" si="2"/>
        <v>62</v>
      </c>
      <c r="AA50" s="55" t="str">
        <f t="shared" si="3"/>
        <v>SEDANG</v>
      </c>
    </row>
    <row r="51" spans="1:27">
      <c r="A51" s="107">
        <v>5</v>
      </c>
      <c r="B51" s="31" t="s">
        <v>38</v>
      </c>
      <c r="C51" s="86">
        <v>4</v>
      </c>
      <c r="D51" s="86">
        <v>2</v>
      </c>
      <c r="E51" s="86">
        <v>3</v>
      </c>
      <c r="F51" s="86">
        <v>3</v>
      </c>
      <c r="G51" s="86">
        <v>3</v>
      </c>
      <c r="H51" s="86">
        <v>2</v>
      </c>
      <c r="I51" s="86">
        <v>2</v>
      </c>
      <c r="J51" s="86">
        <v>3</v>
      </c>
      <c r="K51" s="86">
        <v>3</v>
      </c>
      <c r="L51" s="86">
        <v>2</v>
      </c>
      <c r="M51" s="86">
        <v>3</v>
      </c>
      <c r="N51" s="86">
        <v>4</v>
      </c>
      <c r="O51" s="86">
        <v>2</v>
      </c>
      <c r="P51" s="86">
        <v>3</v>
      </c>
      <c r="Q51" s="86">
        <v>3</v>
      </c>
      <c r="R51" s="86">
        <v>3</v>
      </c>
      <c r="S51" s="86">
        <v>3</v>
      </c>
      <c r="T51" s="86">
        <v>2</v>
      </c>
      <c r="U51" s="86">
        <v>2</v>
      </c>
      <c r="V51" s="86">
        <v>2</v>
      </c>
      <c r="W51" s="86">
        <v>2</v>
      </c>
      <c r="X51" s="86">
        <v>2</v>
      </c>
      <c r="Y51" s="86">
        <v>2</v>
      </c>
      <c r="Z51" s="83">
        <f t="shared" si="2"/>
        <v>60</v>
      </c>
      <c r="AA51" s="107" t="str">
        <f t="shared" si="3"/>
        <v>RENDAH</v>
      </c>
    </row>
    <row r="52" spans="1:27">
      <c r="A52" s="107">
        <v>6</v>
      </c>
      <c r="B52" s="29" t="s">
        <v>38</v>
      </c>
      <c r="C52" s="82">
        <v>3</v>
      </c>
      <c r="D52" s="82">
        <v>3</v>
      </c>
      <c r="E52" s="82">
        <v>3</v>
      </c>
      <c r="F52" s="82">
        <v>3</v>
      </c>
      <c r="G52" s="82">
        <v>2</v>
      </c>
      <c r="H52" s="82">
        <v>2</v>
      </c>
      <c r="I52" s="82">
        <v>2</v>
      </c>
      <c r="J52" s="82">
        <v>3</v>
      </c>
      <c r="K52" s="82">
        <v>3</v>
      </c>
      <c r="L52" s="82">
        <v>2</v>
      </c>
      <c r="M52" s="82">
        <v>2</v>
      </c>
      <c r="N52" s="82">
        <v>3</v>
      </c>
      <c r="O52" s="82">
        <v>3</v>
      </c>
      <c r="P52" s="82">
        <v>3</v>
      </c>
      <c r="Q52" s="82">
        <v>2</v>
      </c>
      <c r="R52" s="82">
        <v>2</v>
      </c>
      <c r="S52" s="82">
        <v>3</v>
      </c>
      <c r="T52" s="82">
        <v>2</v>
      </c>
      <c r="U52" s="82">
        <v>2</v>
      </c>
      <c r="V52" s="82">
        <v>2</v>
      </c>
      <c r="W52" s="82">
        <v>3</v>
      </c>
      <c r="X52" s="82">
        <v>2</v>
      </c>
      <c r="Y52" s="82">
        <v>3</v>
      </c>
      <c r="Z52" s="83">
        <f t="shared" si="2"/>
        <v>58</v>
      </c>
      <c r="AA52" s="107" t="str">
        <f t="shared" si="3"/>
        <v>RENDAH</v>
      </c>
    </row>
    <row r="53" spans="1:27">
      <c r="A53" s="106">
        <v>8</v>
      </c>
      <c r="B53" s="31" t="s">
        <v>38</v>
      </c>
      <c r="C53" s="31">
        <v>4</v>
      </c>
      <c r="D53" s="31">
        <v>4</v>
      </c>
      <c r="E53" s="31">
        <v>3</v>
      </c>
      <c r="F53" s="31">
        <v>4</v>
      </c>
      <c r="G53" s="31">
        <v>3</v>
      </c>
      <c r="H53" s="31">
        <v>4</v>
      </c>
      <c r="I53" s="31">
        <v>2</v>
      </c>
      <c r="J53" s="31">
        <v>3</v>
      </c>
      <c r="K53" s="31">
        <v>3</v>
      </c>
      <c r="L53" s="31">
        <v>3</v>
      </c>
      <c r="M53" s="31">
        <v>3</v>
      </c>
      <c r="N53" s="31">
        <v>4</v>
      </c>
      <c r="O53" s="31">
        <v>4</v>
      </c>
      <c r="P53" s="31">
        <v>3</v>
      </c>
      <c r="Q53" s="31">
        <v>4</v>
      </c>
      <c r="R53" s="31">
        <v>4</v>
      </c>
      <c r="S53" s="31">
        <v>4</v>
      </c>
      <c r="T53" s="31">
        <v>2</v>
      </c>
      <c r="U53" s="31">
        <v>2</v>
      </c>
      <c r="V53" s="31">
        <v>3</v>
      </c>
      <c r="W53" s="31">
        <v>3</v>
      </c>
      <c r="X53" s="31">
        <v>2</v>
      </c>
      <c r="Y53" s="31">
        <v>3</v>
      </c>
      <c r="Z53" s="30">
        <f t="shared" si="2"/>
        <v>74</v>
      </c>
      <c r="AA53" s="55" t="str">
        <f t="shared" si="3"/>
        <v>SEDANG</v>
      </c>
    </row>
    <row r="54" spans="1:27">
      <c r="A54" s="106">
        <v>31</v>
      </c>
      <c r="B54" s="29" t="s">
        <v>38</v>
      </c>
      <c r="C54" s="29">
        <v>3</v>
      </c>
      <c r="D54" s="29">
        <v>3</v>
      </c>
      <c r="E54" s="29">
        <v>2</v>
      </c>
      <c r="F54" s="29">
        <v>2</v>
      </c>
      <c r="G54" s="29">
        <v>4</v>
      </c>
      <c r="H54" s="29">
        <v>1</v>
      </c>
      <c r="I54" s="29">
        <v>3</v>
      </c>
      <c r="J54" s="29">
        <v>4</v>
      </c>
      <c r="K54" s="29">
        <v>4</v>
      </c>
      <c r="L54" s="29">
        <v>3</v>
      </c>
      <c r="M54" s="29">
        <v>4</v>
      </c>
      <c r="N54" s="29">
        <v>3</v>
      </c>
      <c r="O54" s="29">
        <v>4</v>
      </c>
      <c r="P54" s="29">
        <v>2</v>
      </c>
      <c r="Q54" s="29">
        <v>2</v>
      </c>
      <c r="R54" s="29">
        <v>4</v>
      </c>
      <c r="S54" s="29">
        <v>4</v>
      </c>
      <c r="T54" s="29">
        <v>3</v>
      </c>
      <c r="U54" s="29">
        <v>2</v>
      </c>
      <c r="V54" s="29">
        <v>3</v>
      </c>
      <c r="W54" s="29">
        <v>4</v>
      </c>
      <c r="X54" s="29">
        <v>3</v>
      </c>
      <c r="Y54" s="29">
        <v>4</v>
      </c>
      <c r="Z54" s="30">
        <f t="shared" si="2"/>
        <v>71</v>
      </c>
      <c r="AA54" s="55" t="str">
        <f t="shared" si="3"/>
        <v>SEDANG</v>
      </c>
    </row>
    <row r="55" spans="1:27">
      <c r="A55" s="106">
        <v>118</v>
      </c>
      <c r="B55" s="31" t="s">
        <v>38</v>
      </c>
      <c r="C55" s="31">
        <v>4</v>
      </c>
      <c r="D55" s="31">
        <v>1</v>
      </c>
      <c r="E55" s="31">
        <v>3</v>
      </c>
      <c r="F55" s="31">
        <v>2</v>
      </c>
      <c r="G55" s="31">
        <v>3</v>
      </c>
      <c r="H55" s="31">
        <v>2</v>
      </c>
      <c r="I55" s="31">
        <v>3</v>
      </c>
      <c r="J55" s="31">
        <v>2</v>
      </c>
      <c r="K55" s="31">
        <v>3</v>
      </c>
      <c r="L55" s="31">
        <v>3</v>
      </c>
      <c r="M55" s="31">
        <v>2</v>
      </c>
      <c r="N55" s="31">
        <v>4</v>
      </c>
      <c r="O55" s="31">
        <v>3</v>
      </c>
      <c r="P55" s="31">
        <v>3</v>
      </c>
      <c r="Q55" s="31">
        <v>3</v>
      </c>
      <c r="R55" s="31">
        <v>3</v>
      </c>
      <c r="S55" s="31">
        <v>3</v>
      </c>
      <c r="T55" s="31">
        <v>3</v>
      </c>
      <c r="U55" s="31">
        <v>3</v>
      </c>
      <c r="V55" s="31">
        <v>3</v>
      </c>
      <c r="W55" s="31">
        <v>3</v>
      </c>
      <c r="X55" s="31">
        <v>2</v>
      </c>
      <c r="Y55" s="31">
        <v>3</v>
      </c>
      <c r="Z55" s="30">
        <f t="shared" si="2"/>
        <v>64</v>
      </c>
      <c r="AA55" s="55" t="str">
        <f t="shared" si="3"/>
        <v>SEDANG</v>
      </c>
    </row>
    <row r="56" spans="1:27">
      <c r="A56" s="106">
        <v>143</v>
      </c>
      <c r="B56" s="29" t="s">
        <v>38</v>
      </c>
      <c r="C56" s="29">
        <v>4</v>
      </c>
      <c r="D56" s="29">
        <v>4</v>
      </c>
      <c r="E56" s="29">
        <v>3</v>
      </c>
      <c r="F56" s="29">
        <v>3</v>
      </c>
      <c r="G56" s="29">
        <v>4</v>
      </c>
      <c r="H56" s="29">
        <v>3</v>
      </c>
      <c r="I56" s="29">
        <v>3</v>
      </c>
      <c r="J56" s="29">
        <v>2</v>
      </c>
      <c r="K56" s="29">
        <v>3</v>
      </c>
      <c r="L56" s="29">
        <v>3</v>
      </c>
      <c r="M56" s="29">
        <v>3</v>
      </c>
      <c r="N56" s="29">
        <v>4</v>
      </c>
      <c r="O56" s="29">
        <v>3</v>
      </c>
      <c r="P56" s="29">
        <v>3</v>
      </c>
      <c r="Q56" s="29">
        <v>3</v>
      </c>
      <c r="R56" s="29">
        <v>3</v>
      </c>
      <c r="S56" s="29">
        <v>4</v>
      </c>
      <c r="T56" s="29">
        <v>3</v>
      </c>
      <c r="U56" s="29">
        <v>3</v>
      </c>
      <c r="V56" s="29">
        <v>3</v>
      </c>
      <c r="W56" s="29">
        <v>4</v>
      </c>
      <c r="X56" s="29">
        <v>3</v>
      </c>
      <c r="Y56" s="29">
        <v>2</v>
      </c>
      <c r="Z56" s="30">
        <f t="shared" si="2"/>
        <v>73</v>
      </c>
      <c r="AA56" s="55" t="str">
        <f t="shared" si="3"/>
        <v>SEDANG</v>
      </c>
    </row>
    <row r="57" spans="1:27">
      <c r="A57" s="107">
        <v>21</v>
      </c>
      <c r="B57" s="31" t="s">
        <v>38</v>
      </c>
      <c r="C57" s="86">
        <v>4</v>
      </c>
      <c r="D57" s="86">
        <v>2</v>
      </c>
      <c r="E57" s="86">
        <v>4</v>
      </c>
      <c r="F57" s="86">
        <v>3</v>
      </c>
      <c r="G57" s="86">
        <v>4</v>
      </c>
      <c r="H57" s="86">
        <v>3</v>
      </c>
      <c r="I57" s="86">
        <v>2</v>
      </c>
      <c r="J57" s="86">
        <v>3</v>
      </c>
      <c r="K57" s="86">
        <v>2</v>
      </c>
      <c r="L57" s="86">
        <v>1</v>
      </c>
      <c r="M57" s="86">
        <v>1</v>
      </c>
      <c r="N57" s="86">
        <v>4</v>
      </c>
      <c r="O57" s="86">
        <v>3</v>
      </c>
      <c r="P57" s="86">
        <v>3</v>
      </c>
      <c r="Q57" s="86">
        <v>2</v>
      </c>
      <c r="R57" s="86">
        <v>3</v>
      </c>
      <c r="S57" s="86">
        <v>3</v>
      </c>
      <c r="T57" s="86">
        <v>3</v>
      </c>
      <c r="U57" s="86">
        <v>1</v>
      </c>
      <c r="V57" s="86">
        <v>1</v>
      </c>
      <c r="W57" s="86">
        <v>2</v>
      </c>
      <c r="X57" s="86">
        <v>1</v>
      </c>
      <c r="Y57" s="86">
        <v>1</v>
      </c>
      <c r="Z57" s="83">
        <f t="shared" si="2"/>
        <v>56</v>
      </c>
      <c r="AA57" s="107" t="str">
        <f t="shared" si="3"/>
        <v>RENDAH</v>
      </c>
    </row>
    <row r="58" spans="1:27">
      <c r="A58" s="107">
        <v>24</v>
      </c>
      <c r="B58" s="29" t="s">
        <v>38</v>
      </c>
      <c r="C58" s="82">
        <v>3</v>
      </c>
      <c r="D58" s="82">
        <v>2</v>
      </c>
      <c r="E58" s="82">
        <v>2</v>
      </c>
      <c r="F58" s="82">
        <v>3</v>
      </c>
      <c r="G58" s="82">
        <v>3</v>
      </c>
      <c r="H58" s="82">
        <v>2</v>
      </c>
      <c r="I58" s="82">
        <v>3</v>
      </c>
      <c r="J58" s="82">
        <v>3</v>
      </c>
      <c r="K58" s="82">
        <v>3</v>
      </c>
      <c r="L58" s="82">
        <v>3</v>
      </c>
      <c r="M58" s="82">
        <v>3</v>
      </c>
      <c r="N58" s="82">
        <v>3</v>
      </c>
      <c r="O58" s="82">
        <v>3</v>
      </c>
      <c r="P58" s="82">
        <v>2</v>
      </c>
      <c r="Q58" s="82">
        <v>2</v>
      </c>
      <c r="R58" s="82">
        <v>2</v>
      </c>
      <c r="S58" s="82">
        <v>3</v>
      </c>
      <c r="T58" s="82">
        <v>2</v>
      </c>
      <c r="U58" s="82">
        <v>2</v>
      </c>
      <c r="V58" s="82">
        <v>3</v>
      </c>
      <c r="W58" s="82">
        <v>3</v>
      </c>
      <c r="X58" s="82">
        <v>2</v>
      </c>
      <c r="Y58" s="82">
        <v>2</v>
      </c>
      <c r="Z58" s="83">
        <f t="shared" si="2"/>
        <v>59</v>
      </c>
      <c r="AA58" s="107" t="str">
        <f t="shared" si="3"/>
        <v>RENDAH</v>
      </c>
    </row>
    <row r="59" spans="1:27">
      <c r="A59" s="106">
        <v>46</v>
      </c>
      <c r="B59" s="31" t="s">
        <v>38</v>
      </c>
      <c r="C59" s="31">
        <v>3</v>
      </c>
      <c r="D59" s="31">
        <v>2</v>
      </c>
      <c r="E59" s="31">
        <v>3</v>
      </c>
      <c r="F59" s="31">
        <v>3</v>
      </c>
      <c r="G59" s="31">
        <v>3</v>
      </c>
      <c r="H59" s="31">
        <v>3</v>
      </c>
      <c r="I59" s="31">
        <v>3</v>
      </c>
      <c r="J59" s="31">
        <v>3</v>
      </c>
      <c r="K59" s="31">
        <v>4</v>
      </c>
      <c r="L59" s="31">
        <v>3</v>
      </c>
      <c r="M59" s="31">
        <v>3</v>
      </c>
      <c r="N59" s="31">
        <v>3</v>
      </c>
      <c r="O59" s="31">
        <v>4</v>
      </c>
      <c r="P59" s="31">
        <v>3</v>
      </c>
      <c r="Q59" s="31">
        <v>4</v>
      </c>
      <c r="R59" s="31">
        <v>4</v>
      </c>
      <c r="S59" s="31">
        <v>4</v>
      </c>
      <c r="T59" s="31">
        <v>2</v>
      </c>
      <c r="U59" s="31">
        <v>3</v>
      </c>
      <c r="V59" s="31">
        <v>3</v>
      </c>
      <c r="W59" s="31">
        <v>3</v>
      </c>
      <c r="X59" s="31">
        <v>3</v>
      </c>
      <c r="Y59" s="31">
        <v>3</v>
      </c>
      <c r="Z59" s="30">
        <f t="shared" si="2"/>
        <v>72</v>
      </c>
      <c r="AA59" s="55" t="str">
        <f t="shared" si="3"/>
        <v>SEDANG</v>
      </c>
    </row>
    <row r="60" spans="1:27">
      <c r="A60" s="106">
        <v>146</v>
      </c>
      <c r="B60" s="29" t="s">
        <v>38</v>
      </c>
      <c r="C60" s="31">
        <v>3</v>
      </c>
      <c r="D60" s="31">
        <v>3</v>
      </c>
      <c r="E60" s="31">
        <v>3</v>
      </c>
      <c r="F60" s="31">
        <v>3</v>
      </c>
      <c r="G60" s="31">
        <v>2</v>
      </c>
      <c r="H60" s="31">
        <v>2</v>
      </c>
      <c r="I60" s="31">
        <v>2</v>
      </c>
      <c r="J60" s="31">
        <v>3</v>
      </c>
      <c r="K60" s="31">
        <v>2</v>
      </c>
      <c r="L60" s="31">
        <v>3</v>
      </c>
      <c r="M60" s="31">
        <v>3</v>
      </c>
      <c r="N60" s="31">
        <v>3</v>
      </c>
      <c r="O60" s="31">
        <v>3</v>
      </c>
      <c r="P60" s="31">
        <v>3</v>
      </c>
      <c r="Q60" s="31">
        <v>2</v>
      </c>
      <c r="R60" s="31">
        <v>3</v>
      </c>
      <c r="S60" s="31">
        <v>3</v>
      </c>
      <c r="T60" s="31">
        <v>3</v>
      </c>
      <c r="U60" s="31">
        <v>2</v>
      </c>
      <c r="V60" s="31">
        <v>3</v>
      </c>
      <c r="W60" s="31">
        <v>3</v>
      </c>
      <c r="X60" s="31">
        <v>2</v>
      </c>
      <c r="Y60" s="31">
        <v>2</v>
      </c>
      <c r="Z60" s="30">
        <f t="shared" si="2"/>
        <v>61</v>
      </c>
      <c r="AA60" s="55" t="str">
        <f t="shared" si="3"/>
        <v>SEDANG</v>
      </c>
    </row>
    <row r="61" spans="1:27">
      <c r="A61" s="106">
        <v>9</v>
      </c>
      <c r="B61" s="29" t="s">
        <v>38</v>
      </c>
      <c r="C61" s="29">
        <v>4</v>
      </c>
      <c r="D61" s="29">
        <v>2</v>
      </c>
      <c r="E61" s="29">
        <v>3</v>
      </c>
      <c r="F61" s="29">
        <v>3</v>
      </c>
      <c r="G61" s="29">
        <v>3</v>
      </c>
      <c r="H61" s="29">
        <v>2</v>
      </c>
      <c r="I61" s="29">
        <v>3</v>
      </c>
      <c r="J61" s="29">
        <v>3</v>
      </c>
      <c r="K61" s="29">
        <v>2</v>
      </c>
      <c r="L61" s="29">
        <v>2</v>
      </c>
      <c r="M61" s="29">
        <v>2</v>
      </c>
      <c r="N61" s="29">
        <v>4</v>
      </c>
      <c r="O61" s="29">
        <v>3</v>
      </c>
      <c r="P61" s="29">
        <v>3</v>
      </c>
      <c r="Q61" s="29">
        <v>3</v>
      </c>
      <c r="R61" s="29">
        <v>2</v>
      </c>
      <c r="S61" s="29">
        <v>3</v>
      </c>
      <c r="T61" s="29">
        <v>2</v>
      </c>
      <c r="U61" s="29">
        <v>2</v>
      </c>
      <c r="V61" s="29">
        <v>3</v>
      </c>
      <c r="W61" s="29">
        <v>2</v>
      </c>
      <c r="X61" s="29">
        <v>2</v>
      </c>
      <c r="Y61" s="29">
        <v>3</v>
      </c>
      <c r="Z61" s="30">
        <f t="shared" si="2"/>
        <v>61</v>
      </c>
      <c r="AA61" s="55" t="str">
        <f t="shared" si="3"/>
        <v>SEDANG</v>
      </c>
    </row>
    <row r="62" spans="1:27">
      <c r="A62" s="106">
        <v>15</v>
      </c>
      <c r="B62" s="31" t="s">
        <v>38</v>
      </c>
      <c r="C62" s="29">
        <v>3</v>
      </c>
      <c r="D62" s="29">
        <v>2</v>
      </c>
      <c r="E62" s="29">
        <v>3</v>
      </c>
      <c r="F62" s="29">
        <v>4</v>
      </c>
      <c r="G62" s="29">
        <v>3</v>
      </c>
      <c r="H62" s="29">
        <v>3</v>
      </c>
      <c r="I62" s="29">
        <v>3</v>
      </c>
      <c r="J62" s="29">
        <v>4</v>
      </c>
      <c r="K62" s="29">
        <v>3</v>
      </c>
      <c r="L62" s="29">
        <v>2</v>
      </c>
      <c r="M62" s="29">
        <v>3</v>
      </c>
      <c r="N62" s="29">
        <v>3</v>
      </c>
      <c r="O62" s="29">
        <v>3</v>
      </c>
      <c r="P62" s="29">
        <v>3</v>
      </c>
      <c r="Q62" s="29">
        <v>3</v>
      </c>
      <c r="R62" s="29">
        <v>3</v>
      </c>
      <c r="S62" s="29">
        <v>4</v>
      </c>
      <c r="T62" s="29">
        <v>3</v>
      </c>
      <c r="U62" s="29">
        <v>2</v>
      </c>
      <c r="V62" s="29">
        <v>3</v>
      </c>
      <c r="W62" s="29">
        <v>4</v>
      </c>
      <c r="X62" s="29">
        <v>2</v>
      </c>
      <c r="Y62" s="29">
        <v>3</v>
      </c>
      <c r="Z62" s="30">
        <f t="shared" si="2"/>
        <v>69</v>
      </c>
      <c r="AA62" s="55" t="str">
        <f t="shared" si="3"/>
        <v>SEDANG</v>
      </c>
    </row>
    <row r="63" spans="1:27">
      <c r="A63" s="106">
        <v>32</v>
      </c>
      <c r="B63" s="29" t="s">
        <v>38</v>
      </c>
      <c r="C63" s="31">
        <v>3</v>
      </c>
      <c r="D63" s="31">
        <v>2</v>
      </c>
      <c r="E63" s="31">
        <v>3</v>
      </c>
      <c r="F63" s="31">
        <v>3</v>
      </c>
      <c r="G63" s="31">
        <v>3</v>
      </c>
      <c r="H63" s="31">
        <v>2</v>
      </c>
      <c r="I63" s="31">
        <v>3</v>
      </c>
      <c r="J63" s="31">
        <v>4</v>
      </c>
      <c r="K63" s="31">
        <v>3</v>
      </c>
      <c r="L63" s="31">
        <v>3</v>
      </c>
      <c r="M63" s="31">
        <v>3</v>
      </c>
      <c r="N63" s="31">
        <v>3</v>
      </c>
      <c r="O63" s="31">
        <v>4</v>
      </c>
      <c r="P63" s="31">
        <v>4</v>
      </c>
      <c r="Q63" s="31">
        <v>4</v>
      </c>
      <c r="R63" s="31">
        <v>4</v>
      </c>
      <c r="S63" s="31">
        <v>4</v>
      </c>
      <c r="T63" s="31">
        <v>3</v>
      </c>
      <c r="U63" s="31">
        <v>2</v>
      </c>
      <c r="V63" s="31">
        <v>3</v>
      </c>
      <c r="W63" s="31">
        <v>3</v>
      </c>
      <c r="X63" s="31">
        <v>2</v>
      </c>
      <c r="Y63" s="31">
        <v>3</v>
      </c>
      <c r="Z63" s="30">
        <f t="shared" si="2"/>
        <v>71</v>
      </c>
      <c r="AA63" s="55" t="str">
        <f t="shared" si="3"/>
        <v>SEDANG</v>
      </c>
    </row>
    <row r="64" spans="1:27">
      <c r="A64" s="106">
        <v>39</v>
      </c>
      <c r="B64" s="69" t="s">
        <v>38</v>
      </c>
      <c r="C64" s="29">
        <v>4</v>
      </c>
      <c r="D64" s="29">
        <v>3</v>
      </c>
      <c r="E64" s="29">
        <v>3</v>
      </c>
      <c r="F64" s="29">
        <v>3</v>
      </c>
      <c r="G64" s="29">
        <v>4</v>
      </c>
      <c r="H64" s="29">
        <v>2</v>
      </c>
      <c r="I64" s="29">
        <v>2</v>
      </c>
      <c r="J64" s="29">
        <v>3</v>
      </c>
      <c r="K64" s="29">
        <v>3</v>
      </c>
      <c r="L64" s="29">
        <v>2</v>
      </c>
      <c r="M64" s="29">
        <v>3</v>
      </c>
      <c r="N64" s="29">
        <v>4</v>
      </c>
      <c r="O64" s="29">
        <v>4</v>
      </c>
      <c r="P64" s="29">
        <v>3</v>
      </c>
      <c r="Q64" s="29">
        <v>3</v>
      </c>
      <c r="R64" s="29">
        <v>4</v>
      </c>
      <c r="S64" s="29">
        <v>4</v>
      </c>
      <c r="T64" s="29">
        <v>3</v>
      </c>
      <c r="U64" s="29">
        <v>3</v>
      </c>
      <c r="V64" s="29">
        <v>2</v>
      </c>
      <c r="W64" s="29">
        <v>3</v>
      </c>
      <c r="X64" s="29">
        <v>3</v>
      </c>
      <c r="Y64" s="29">
        <v>2</v>
      </c>
      <c r="Z64" s="30">
        <f t="shared" si="2"/>
        <v>70</v>
      </c>
      <c r="AA64" s="55" t="str">
        <f t="shared" si="3"/>
        <v>SEDANG</v>
      </c>
    </row>
    <row r="65" spans="1:27">
      <c r="A65" s="106">
        <v>72</v>
      </c>
      <c r="B65" s="69" t="s">
        <v>38</v>
      </c>
      <c r="C65" s="31">
        <v>3</v>
      </c>
      <c r="D65" s="31">
        <v>2</v>
      </c>
      <c r="E65" s="31">
        <v>3</v>
      </c>
      <c r="F65" s="31">
        <v>3</v>
      </c>
      <c r="G65" s="31">
        <v>3</v>
      </c>
      <c r="H65" s="31">
        <v>3</v>
      </c>
      <c r="I65" s="31">
        <v>3</v>
      </c>
      <c r="J65" s="31">
        <v>3</v>
      </c>
      <c r="K65" s="31">
        <v>3</v>
      </c>
      <c r="L65" s="31">
        <v>2</v>
      </c>
      <c r="M65" s="31">
        <v>2</v>
      </c>
      <c r="N65" s="31">
        <v>3</v>
      </c>
      <c r="O65" s="31">
        <v>3</v>
      </c>
      <c r="P65" s="31">
        <v>3</v>
      </c>
      <c r="Q65" s="31">
        <v>3</v>
      </c>
      <c r="R65" s="31">
        <v>3</v>
      </c>
      <c r="S65" s="31">
        <v>3</v>
      </c>
      <c r="T65" s="31">
        <v>3</v>
      </c>
      <c r="U65" s="31">
        <v>2</v>
      </c>
      <c r="V65" s="31">
        <v>3</v>
      </c>
      <c r="W65" s="31">
        <v>3</v>
      </c>
      <c r="X65" s="31">
        <v>2</v>
      </c>
      <c r="Y65" s="31">
        <v>3</v>
      </c>
      <c r="Z65" s="30">
        <f t="shared" si="2"/>
        <v>64</v>
      </c>
      <c r="AA65" s="55" t="str">
        <f t="shared" si="3"/>
        <v>SEDANG</v>
      </c>
    </row>
    <row r="66" spans="1:27">
      <c r="A66" s="108">
        <v>75</v>
      </c>
      <c r="B66" s="69" t="s">
        <v>38</v>
      </c>
      <c r="C66" s="64">
        <v>4</v>
      </c>
      <c r="D66" s="64">
        <v>3</v>
      </c>
      <c r="E66" s="64">
        <v>3</v>
      </c>
      <c r="F66" s="64">
        <v>4</v>
      </c>
      <c r="G66" s="64">
        <v>4</v>
      </c>
      <c r="H66" s="64">
        <v>3</v>
      </c>
      <c r="I66" s="64">
        <v>3</v>
      </c>
      <c r="J66" s="64">
        <v>3</v>
      </c>
      <c r="K66" s="64">
        <v>4</v>
      </c>
      <c r="L66" s="64">
        <v>3</v>
      </c>
      <c r="M66" s="64">
        <v>3</v>
      </c>
      <c r="N66" s="64">
        <v>4</v>
      </c>
      <c r="O66" s="64">
        <v>4</v>
      </c>
      <c r="P66" s="64">
        <v>3</v>
      </c>
      <c r="Q66" s="64">
        <v>3</v>
      </c>
      <c r="R66" s="64">
        <v>4</v>
      </c>
      <c r="S66" s="64">
        <v>4</v>
      </c>
      <c r="T66" s="64">
        <v>4</v>
      </c>
      <c r="U66" s="64">
        <v>4</v>
      </c>
      <c r="V66" s="64">
        <v>3</v>
      </c>
      <c r="W66" s="64">
        <v>4</v>
      </c>
      <c r="X66" s="64">
        <v>3</v>
      </c>
      <c r="Y66" s="64">
        <v>3</v>
      </c>
      <c r="Z66" s="65">
        <f t="shared" ref="Z66:Z97" si="4">SUM(C66:Y66)</f>
        <v>80</v>
      </c>
      <c r="AA66" s="108" t="str">
        <f t="shared" ref="AA66:AA97" si="5">IF(Z66&lt;61,"RENDAH",IF(Z66&lt;77,"SEDANG",IF(Z66&gt;77,"TINGGI")))</f>
        <v>TINGGI</v>
      </c>
    </row>
    <row r="67" spans="1:27">
      <c r="A67" s="106">
        <v>117</v>
      </c>
      <c r="B67" s="29" t="s">
        <v>38</v>
      </c>
      <c r="C67" s="29">
        <v>3</v>
      </c>
      <c r="D67" s="29">
        <v>3</v>
      </c>
      <c r="E67" s="29">
        <v>3</v>
      </c>
      <c r="F67" s="29">
        <v>3</v>
      </c>
      <c r="G67" s="29">
        <v>3</v>
      </c>
      <c r="H67" s="29">
        <v>3</v>
      </c>
      <c r="I67" s="29">
        <v>3</v>
      </c>
      <c r="J67" s="29">
        <v>3</v>
      </c>
      <c r="K67" s="29">
        <v>3</v>
      </c>
      <c r="L67" s="29">
        <v>3</v>
      </c>
      <c r="M67" s="29">
        <v>2</v>
      </c>
      <c r="N67" s="29">
        <v>3</v>
      </c>
      <c r="O67" s="29">
        <v>3</v>
      </c>
      <c r="P67" s="29">
        <v>3</v>
      </c>
      <c r="Q67" s="29">
        <v>3</v>
      </c>
      <c r="R67" s="29">
        <v>3</v>
      </c>
      <c r="S67" s="29">
        <v>4</v>
      </c>
      <c r="T67" s="29">
        <v>2</v>
      </c>
      <c r="U67" s="29">
        <v>3</v>
      </c>
      <c r="V67" s="29">
        <v>3</v>
      </c>
      <c r="W67" s="29">
        <v>3</v>
      </c>
      <c r="X67" s="29">
        <v>2</v>
      </c>
      <c r="Y67" s="29">
        <v>3</v>
      </c>
      <c r="Z67" s="30">
        <f t="shared" si="4"/>
        <v>67</v>
      </c>
      <c r="AA67" s="55" t="str">
        <f t="shared" si="5"/>
        <v>SEDANG</v>
      </c>
    </row>
    <row r="68" spans="1:27">
      <c r="A68" s="106">
        <v>134</v>
      </c>
      <c r="B68" s="31" t="s">
        <v>38</v>
      </c>
      <c r="C68" s="31">
        <v>4</v>
      </c>
      <c r="D68" s="31">
        <v>4</v>
      </c>
      <c r="E68" s="31">
        <v>3</v>
      </c>
      <c r="F68" s="31">
        <v>3</v>
      </c>
      <c r="G68" s="31">
        <v>4</v>
      </c>
      <c r="H68" s="31">
        <v>2</v>
      </c>
      <c r="I68" s="31">
        <v>1</v>
      </c>
      <c r="J68" s="31">
        <v>3</v>
      </c>
      <c r="K68" s="31">
        <v>3</v>
      </c>
      <c r="L68" s="31">
        <v>3</v>
      </c>
      <c r="M68" s="31">
        <v>2</v>
      </c>
      <c r="N68" s="31">
        <v>4</v>
      </c>
      <c r="O68" s="31">
        <v>3</v>
      </c>
      <c r="P68" s="31">
        <v>3</v>
      </c>
      <c r="Q68" s="31">
        <v>3</v>
      </c>
      <c r="R68" s="31">
        <v>4</v>
      </c>
      <c r="S68" s="31">
        <v>4</v>
      </c>
      <c r="T68" s="31">
        <v>3</v>
      </c>
      <c r="U68" s="31">
        <v>3</v>
      </c>
      <c r="V68" s="31">
        <v>4</v>
      </c>
      <c r="W68" s="31">
        <v>4</v>
      </c>
      <c r="X68" s="31">
        <v>2</v>
      </c>
      <c r="Y68" s="31">
        <v>4</v>
      </c>
      <c r="Z68" s="30">
        <f t="shared" si="4"/>
        <v>73</v>
      </c>
      <c r="AA68" s="55" t="str">
        <f t="shared" si="5"/>
        <v>SEDANG</v>
      </c>
    </row>
    <row r="69" spans="1:27">
      <c r="A69" s="108">
        <v>136</v>
      </c>
      <c r="B69" s="29" t="s">
        <v>38</v>
      </c>
      <c r="C69" s="66">
        <v>4</v>
      </c>
      <c r="D69" s="66">
        <v>3</v>
      </c>
      <c r="E69" s="66">
        <v>3</v>
      </c>
      <c r="F69" s="66">
        <v>4</v>
      </c>
      <c r="G69" s="66">
        <v>4</v>
      </c>
      <c r="H69" s="66">
        <v>2</v>
      </c>
      <c r="I69" s="66">
        <v>3</v>
      </c>
      <c r="J69" s="66">
        <v>3</v>
      </c>
      <c r="K69" s="66">
        <v>4</v>
      </c>
      <c r="L69" s="66">
        <v>3</v>
      </c>
      <c r="M69" s="66">
        <v>2</v>
      </c>
      <c r="N69" s="66">
        <v>4</v>
      </c>
      <c r="O69" s="66">
        <v>3</v>
      </c>
      <c r="P69" s="66">
        <v>3</v>
      </c>
      <c r="Q69" s="66">
        <v>3</v>
      </c>
      <c r="R69" s="66">
        <v>4</v>
      </c>
      <c r="S69" s="66">
        <v>4</v>
      </c>
      <c r="T69" s="66">
        <v>3</v>
      </c>
      <c r="U69" s="66">
        <v>3</v>
      </c>
      <c r="V69" s="66">
        <v>4</v>
      </c>
      <c r="W69" s="66">
        <v>4</v>
      </c>
      <c r="X69" s="66">
        <v>3</v>
      </c>
      <c r="Y69" s="66">
        <v>4</v>
      </c>
      <c r="Z69" s="65">
        <f t="shared" si="4"/>
        <v>77</v>
      </c>
      <c r="AA69" s="67" t="s">
        <v>707</v>
      </c>
    </row>
    <row r="70" spans="1:27">
      <c r="A70" s="106">
        <v>70</v>
      </c>
      <c r="B70" s="29" t="s">
        <v>38</v>
      </c>
      <c r="C70" s="31">
        <v>4</v>
      </c>
      <c r="D70" s="31">
        <v>2</v>
      </c>
      <c r="E70" s="31">
        <v>3</v>
      </c>
      <c r="F70" s="31">
        <v>4</v>
      </c>
      <c r="G70" s="31">
        <v>3</v>
      </c>
      <c r="H70" s="31">
        <v>3</v>
      </c>
      <c r="I70" s="31">
        <v>3</v>
      </c>
      <c r="J70" s="31">
        <v>3</v>
      </c>
      <c r="K70" s="31">
        <v>2</v>
      </c>
      <c r="L70" s="31">
        <v>2</v>
      </c>
      <c r="M70" s="31">
        <v>3</v>
      </c>
      <c r="N70" s="31">
        <v>4</v>
      </c>
      <c r="O70" s="31">
        <v>3</v>
      </c>
      <c r="P70" s="31">
        <v>2</v>
      </c>
      <c r="Q70" s="31">
        <v>2</v>
      </c>
      <c r="R70" s="31">
        <v>3</v>
      </c>
      <c r="S70" s="31">
        <v>3</v>
      </c>
      <c r="T70" s="31">
        <v>2</v>
      </c>
      <c r="U70" s="31">
        <v>2</v>
      </c>
      <c r="V70" s="31">
        <v>3</v>
      </c>
      <c r="W70" s="31">
        <v>2</v>
      </c>
      <c r="X70" s="31">
        <v>2</v>
      </c>
      <c r="Y70" s="31">
        <v>3</v>
      </c>
      <c r="Z70" s="30">
        <f t="shared" si="4"/>
        <v>63</v>
      </c>
      <c r="AA70" s="55" t="str">
        <f t="shared" ref="AA70:AA115" si="6">IF(Z70&lt;61,"RENDAH",IF(Z70&lt;77,"SEDANG",IF(Z70&gt;77,"TINGGI")))</f>
        <v>SEDANG</v>
      </c>
    </row>
    <row r="71" spans="1:27">
      <c r="A71" s="106">
        <v>77</v>
      </c>
      <c r="B71" s="69" t="s">
        <v>38</v>
      </c>
      <c r="C71" s="29">
        <v>3</v>
      </c>
      <c r="D71" s="29">
        <v>2</v>
      </c>
      <c r="E71" s="29">
        <v>2</v>
      </c>
      <c r="F71" s="29">
        <v>4</v>
      </c>
      <c r="G71" s="29">
        <v>3</v>
      </c>
      <c r="H71" s="29">
        <v>2</v>
      </c>
      <c r="I71" s="29">
        <v>3</v>
      </c>
      <c r="J71" s="29">
        <v>3</v>
      </c>
      <c r="K71" s="29">
        <v>4</v>
      </c>
      <c r="L71" s="29">
        <v>2</v>
      </c>
      <c r="M71" s="29">
        <v>3</v>
      </c>
      <c r="N71" s="29">
        <v>3</v>
      </c>
      <c r="O71" s="29">
        <v>4</v>
      </c>
      <c r="P71" s="29">
        <v>4</v>
      </c>
      <c r="Q71" s="29">
        <v>4</v>
      </c>
      <c r="R71" s="29">
        <v>4</v>
      </c>
      <c r="S71" s="29">
        <v>4</v>
      </c>
      <c r="T71" s="29">
        <v>2</v>
      </c>
      <c r="U71" s="29">
        <v>3</v>
      </c>
      <c r="V71" s="29">
        <v>3</v>
      </c>
      <c r="W71" s="29">
        <v>3</v>
      </c>
      <c r="X71" s="29">
        <v>3</v>
      </c>
      <c r="Y71" s="29">
        <v>3</v>
      </c>
      <c r="Z71" s="30">
        <f t="shared" si="4"/>
        <v>71</v>
      </c>
      <c r="AA71" s="55" t="str">
        <f t="shared" si="6"/>
        <v>SEDANG</v>
      </c>
    </row>
    <row r="72" spans="1:27">
      <c r="A72" s="106">
        <v>150</v>
      </c>
      <c r="B72" s="69" t="s">
        <v>38</v>
      </c>
      <c r="C72" s="31">
        <v>3</v>
      </c>
      <c r="D72" s="31">
        <v>3</v>
      </c>
      <c r="E72" s="31">
        <v>3</v>
      </c>
      <c r="F72" s="31">
        <v>3</v>
      </c>
      <c r="G72" s="31">
        <v>3</v>
      </c>
      <c r="H72" s="31">
        <v>3</v>
      </c>
      <c r="I72" s="31">
        <v>3</v>
      </c>
      <c r="J72" s="31">
        <v>2</v>
      </c>
      <c r="K72" s="31">
        <v>3</v>
      </c>
      <c r="L72" s="31">
        <v>2</v>
      </c>
      <c r="M72" s="31">
        <v>3</v>
      </c>
      <c r="N72" s="31">
        <v>3</v>
      </c>
      <c r="O72" s="31">
        <v>3</v>
      </c>
      <c r="P72" s="31">
        <v>3</v>
      </c>
      <c r="Q72" s="31">
        <v>3</v>
      </c>
      <c r="R72" s="31">
        <v>3</v>
      </c>
      <c r="S72" s="31">
        <v>3</v>
      </c>
      <c r="T72" s="31">
        <v>3</v>
      </c>
      <c r="U72" s="31">
        <v>2</v>
      </c>
      <c r="V72" s="31">
        <v>3</v>
      </c>
      <c r="W72" s="31">
        <v>3</v>
      </c>
      <c r="X72" s="31">
        <v>3</v>
      </c>
      <c r="Y72" s="31">
        <v>3</v>
      </c>
      <c r="Z72" s="30">
        <f t="shared" si="4"/>
        <v>66</v>
      </c>
      <c r="AA72" s="55" t="str">
        <f t="shared" si="6"/>
        <v>SEDANG</v>
      </c>
    </row>
    <row r="73" spans="1:27">
      <c r="A73" s="106">
        <v>16</v>
      </c>
      <c r="B73" s="29" t="s">
        <v>38</v>
      </c>
      <c r="C73" s="31">
        <v>3</v>
      </c>
      <c r="D73" s="31">
        <v>3</v>
      </c>
      <c r="E73" s="31">
        <v>3</v>
      </c>
      <c r="F73" s="31">
        <v>3</v>
      </c>
      <c r="G73" s="31">
        <v>3</v>
      </c>
      <c r="H73" s="31">
        <v>2</v>
      </c>
      <c r="I73" s="31">
        <v>3</v>
      </c>
      <c r="J73" s="31">
        <v>3</v>
      </c>
      <c r="K73" s="31">
        <v>3</v>
      </c>
      <c r="L73" s="31">
        <v>2</v>
      </c>
      <c r="M73" s="31">
        <v>3</v>
      </c>
      <c r="N73" s="31">
        <v>2</v>
      </c>
      <c r="O73" s="31">
        <v>3</v>
      </c>
      <c r="P73" s="31">
        <v>2</v>
      </c>
      <c r="Q73" s="31">
        <v>3</v>
      </c>
      <c r="R73" s="31">
        <v>3</v>
      </c>
      <c r="S73" s="31">
        <v>3</v>
      </c>
      <c r="T73" s="31">
        <v>3</v>
      </c>
      <c r="U73" s="31">
        <v>2</v>
      </c>
      <c r="V73" s="31">
        <v>3</v>
      </c>
      <c r="W73" s="31">
        <v>3</v>
      </c>
      <c r="X73" s="31">
        <v>2</v>
      </c>
      <c r="Y73" s="31">
        <v>3</v>
      </c>
      <c r="Z73" s="30">
        <f t="shared" si="4"/>
        <v>63</v>
      </c>
      <c r="AA73" s="55" t="str">
        <f t="shared" si="6"/>
        <v>SEDANG</v>
      </c>
    </row>
    <row r="74" spans="1:27">
      <c r="A74" s="106">
        <v>18</v>
      </c>
      <c r="B74" s="69" t="s">
        <v>38</v>
      </c>
      <c r="C74" s="31">
        <v>4</v>
      </c>
      <c r="D74" s="31">
        <v>4</v>
      </c>
      <c r="E74" s="31">
        <v>4</v>
      </c>
      <c r="F74" s="31">
        <v>4</v>
      </c>
      <c r="G74" s="31">
        <v>4</v>
      </c>
      <c r="H74" s="31">
        <v>4</v>
      </c>
      <c r="I74" s="31">
        <v>1</v>
      </c>
      <c r="J74" s="31">
        <v>3</v>
      </c>
      <c r="K74" s="31">
        <v>3</v>
      </c>
      <c r="L74" s="31">
        <v>3</v>
      </c>
      <c r="M74" s="31">
        <v>2</v>
      </c>
      <c r="N74" s="31">
        <v>4</v>
      </c>
      <c r="O74" s="31">
        <v>4</v>
      </c>
      <c r="P74" s="31">
        <v>4</v>
      </c>
      <c r="Q74" s="31">
        <v>4</v>
      </c>
      <c r="R74" s="31">
        <v>4</v>
      </c>
      <c r="S74" s="31">
        <v>4</v>
      </c>
      <c r="T74" s="31">
        <v>1</v>
      </c>
      <c r="U74" s="31">
        <v>3</v>
      </c>
      <c r="V74" s="31">
        <v>3</v>
      </c>
      <c r="W74" s="31">
        <v>3</v>
      </c>
      <c r="X74" s="31">
        <v>1</v>
      </c>
      <c r="Y74" s="31">
        <v>3</v>
      </c>
      <c r="Z74" s="30">
        <f t="shared" si="4"/>
        <v>74</v>
      </c>
      <c r="AA74" s="55" t="str">
        <f t="shared" si="6"/>
        <v>SEDANG</v>
      </c>
    </row>
    <row r="75" spans="1:27">
      <c r="A75" s="106">
        <v>25</v>
      </c>
      <c r="B75" s="29" t="s">
        <v>38</v>
      </c>
      <c r="C75" s="29">
        <v>4</v>
      </c>
      <c r="D75" s="29">
        <v>4</v>
      </c>
      <c r="E75" s="29">
        <v>3</v>
      </c>
      <c r="F75" s="29">
        <v>4</v>
      </c>
      <c r="G75" s="29">
        <v>3</v>
      </c>
      <c r="H75" s="29">
        <v>2</v>
      </c>
      <c r="I75" s="29">
        <v>3</v>
      </c>
      <c r="J75" s="29">
        <v>3</v>
      </c>
      <c r="K75" s="29">
        <v>3</v>
      </c>
      <c r="L75" s="29">
        <v>2</v>
      </c>
      <c r="M75" s="29">
        <v>3</v>
      </c>
      <c r="N75" s="29">
        <v>4</v>
      </c>
      <c r="O75" s="29">
        <v>4</v>
      </c>
      <c r="P75" s="29">
        <v>4</v>
      </c>
      <c r="Q75" s="29">
        <v>4</v>
      </c>
      <c r="R75" s="29">
        <v>4</v>
      </c>
      <c r="S75" s="29">
        <v>4</v>
      </c>
      <c r="T75" s="29">
        <v>1</v>
      </c>
      <c r="U75" s="29">
        <v>2</v>
      </c>
      <c r="V75" s="29">
        <v>3</v>
      </c>
      <c r="W75" s="29">
        <v>3</v>
      </c>
      <c r="X75" s="29">
        <v>2</v>
      </c>
      <c r="Y75" s="29">
        <v>4</v>
      </c>
      <c r="Z75" s="30">
        <f t="shared" si="4"/>
        <v>73</v>
      </c>
      <c r="AA75" s="55" t="str">
        <f t="shared" si="6"/>
        <v>SEDANG</v>
      </c>
    </row>
    <row r="76" spans="1:27">
      <c r="A76" s="106">
        <v>43</v>
      </c>
      <c r="B76" s="69" t="s">
        <v>38</v>
      </c>
      <c r="C76" s="29">
        <v>4</v>
      </c>
      <c r="D76" s="29">
        <v>3</v>
      </c>
      <c r="E76" s="29">
        <v>3</v>
      </c>
      <c r="F76" s="29">
        <v>3</v>
      </c>
      <c r="G76" s="29">
        <v>3</v>
      </c>
      <c r="H76" s="29">
        <v>2</v>
      </c>
      <c r="I76" s="29">
        <v>3</v>
      </c>
      <c r="J76" s="29">
        <v>3</v>
      </c>
      <c r="K76" s="29">
        <v>3</v>
      </c>
      <c r="L76" s="29">
        <v>2</v>
      </c>
      <c r="M76" s="29">
        <v>2</v>
      </c>
      <c r="N76" s="29">
        <v>4</v>
      </c>
      <c r="O76" s="29">
        <v>4</v>
      </c>
      <c r="P76" s="29">
        <v>3</v>
      </c>
      <c r="Q76" s="29">
        <v>3</v>
      </c>
      <c r="R76" s="29">
        <v>4</v>
      </c>
      <c r="S76" s="29">
        <v>4</v>
      </c>
      <c r="T76" s="29">
        <v>2</v>
      </c>
      <c r="U76" s="29">
        <v>2</v>
      </c>
      <c r="V76" s="29">
        <v>3</v>
      </c>
      <c r="W76" s="29">
        <v>3</v>
      </c>
      <c r="X76" s="29">
        <v>2</v>
      </c>
      <c r="Y76" s="29">
        <v>2</v>
      </c>
      <c r="Z76" s="30">
        <f t="shared" si="4"/>
        <v>67</v>
      </c>
      <c r="AA76" s="55" t="str">
        <f t="shared" si="6"/>
        <v>SEDANG</v>
      </c>
    </row>
    <row r="77" spans="1:27">
      <c r="A77" s="108">
        <v>71</v>
      </c>
      <c r="B77" s="29" t="s">
        <v>38</v>
      </c>
      <c r="C77" s="64">
        <v>4</v>
      </c>
      <c r="D77" s="64">
        <v>3</v>
      </c>
      <c r="E77" s="64">
        <v>3</v>
      </c>
      <c r="F77" s="64">
        <v>4</v>
      </c>
      <c r="G77" s="64">
        <v>4</v>
      </c>
      <c r="H77" s="64">
        <v>2</v>
      </c>
      <c r="I77" s="64">
        <v>3</v>
      </c>
      <c r="J77" s="64">
        <v>3</v>
      </c>
      <c r="K77" s="64">
        <v>4</v>
      </c>
      <c r="L77" s="64">
        <v>4</v>
      </c>
      <c r="M77" s="64">
        <v>4</v>
      </c>
      <c r="N77" s="64">
        <v>4</v>
      </c>
      <c r="O77" s="64">
        <v>4</v>
      </c>
      <c r="P77" s="64">
        <v>3</v>
      </c>
      <c r="Q77" s="64">
        <v>3</v>
      </c>
      <c r="R77" s="64">
        <v>3</v>
      </c>
      <c r="S77" s="64">
        <v>3</v>
      </c>
      <c r="T77" s="64">
        <v>4</v>
      </c>
      <c r="U77" s="64">
        <v>4</v>
      </c>
      <c r="V77" s="64">
        <v>3</v>
      </c>
      <c r="W77" s="64">
        <v>3</v>
      </c>
      <c r="X77" s="64">
        <v>4</v>
      </c>
      <c r="Y77" s="64">
        <v>3</v>
      </c>
      <c r="Z77" s="65">
        <f t="shared" si="4"/>
        <v>79</v>
      </c>
      <c r="AA77" s="108" t="str">
        <f t="shared" si="6"/>
        <v>TINGGI</v>
      </c>
    </row>
    <row r="78" spans="1:27">
      <c r="A78" s="106">
        <v>89</v>
      </c>
      <c r="B78" s="31" t="s">
        <v>38</v>
      </c>
      <c r="C78" s="29">
        <v>3</v>
      </c>
      <c r="D78" s="29">
        <v>3</v>
      </c>
      <c r="E78" s="29">
        <v>3</v>
      </c>
      <c r="F78" s="29">
        <v>3</v>
      </c>
      <c r="G78" s="29">
        <v>4</v>
      </c>
      <c r="H78" s="29">
        <v>3</v>
      </c>
      <c r="I78" s="29">
        <v>3</v>
      </c>
      <c r="J78" s="29">
        <v>3</v>
      </c>
      <c r="K78" s="29">
        <v>4</v>
      </c>
      <c r="L78" s="29">
        <v>3</v>
      </c>
      <c r="M78" s="29">
        <v>3</v>
      </c>
      <c r="N78" s="29">
        <v>3</v>
      </c>
      <c r="O78" s="29">
        <v>4</v>
      </c>
      <c r="P78" s="29">
        <v>3</v>
      </c>
      <c r="Q78" s="29">
        <v>3</v>
      </c>
      <c r="R78" s="29">
        <v>3</v>
      </c>
      <c r="S78" s="29">
        <v>4</v>
      </c>
      <c r="T78" s="29">
        <v>3</v>
      </c>
      <c r="U78" s="29">
        <v>3</v>
      </c>
      <c r="V78" s="29">
        <v>3</v>
      </c>
      <c r="W78" s="29">
        <v>3</v>
      </c>
      <c r="X78" s="29">
        <v>3</v>
      </c>
      <c r="Y78" s="29">
        <v>3</v>
      </c>
      <c r="Z78" s="30">
        <f t="shared" si="4"/>
        <v>73</v>
      </c>
      <c r="AA78" s="55" t="str">
        <f t="shared" si="6"/>
        <v>SEDANG</v>
      </c>
    </row>
    <row r="79" spans="1:27">
      <c r="A79" s="106">
        <v>122</v>
      </c>
      <c r="B79" s="31" t="s">
        <v>38</v>
      </c>
      <c r="C79" s="31">
        <v>4</v>
      </c>
      <c r="D79" s="31">
        <v>1</v>
      </c>
      <c r="E79" s="31">
        <v>3</v>
      </c>
      <c r="F79" s="31">
        <v>3</v>
      </c>
      <c r="G79" s="31">
        <v>3</v>
      </c>
      <c r="H79" s="31">
        <v>3</v>
      </c>
      <c r="I79" s="31">
        <v>3</v>
      </c>
      <c r="J79" s="31">
        <v>3</v>
      </c>
      <c r="K79" s="31">
        <v>3</v>
      </c>
      <c r="L79" s="31">
        <v>3</v>
      </c>
      <c r="M79" s="31">
        <v>3</v>
      </c>
      <c r="N79" s="31">
        <v>4</v>
      </c>
      <c r="O79" s="31">
        <v>3</v>
      </c>
      <c r="P79" s="31">
        <v>4</v>
      </c>
      <c r="Q79" s="31">
        <v>4</v>
      </c>
      <c r="R79" s="31">
        <v>4</v>
      </c>
      <c r="S79" s="31">
        <v>4</v>
      </c>
      <c r="T79" s="31">
        <v>3</v>
      </c>
      <c r="U79" s="31">
        <v>2</v>
      </c>
      <c r="V79" s="31">
        <v>3</v>
      </c>
      <c r="W79" s="31">
        <v>3</v>
      </c>
      <c r="X79" s="31">
        <v>3</v>
      </c>
      <c r="Y79" s="31">
        <v>3</v>
      </c>
      <c r="Z79" s="30">
        <f t="shared" si="4"/>
        <v>72</v>
      </c>
      <c r="AA79" s="55" t="str">
        <f t="shared" si="6"/>
        <v>SEDANG</v>
      </c>
    </row>
    <row r="80" spans="1:27">
      <c r="A80" s="106">
        <v>126</v>
      </c>
      <c r="B80" s="29" t="s">
        <v>38</v>
      </c>
      <c r="C80" s="31">
        <v>4</v>
      </c>
      <c r="D80" s="31">
        <v>4</v>
      </c>
      <c r="E80" s="31">
        <v>3</v>
      </c>
      <c r="F80" s="31">
        <v>3</v>
      </c>
      <c r="G80" s="31">
        <v>3</v>
      </c>
      <c r="H80" s="31">
        <v>2</v>
      </c>
      <c r="I80" s="31">
        <v>3</v>
      </c>
      <c r="J80" s="31">
        <v>3</v>
      </c>
      <c r="K80" s="31">
        <v>3</v>
      </c>
      <c r="L80" s="31">
        <v>2</v>
      </c>
      <c r="M80" s="31">
        <v>2</v>
      </c>
      <c r="N80" s="31">
        <v>4</v>
      </c>
      <c r="O80" s="31">
        <v>3</v>
      </c>
      <c r="P80" s="31">
        <v>3</v>
      </c>
      <c r="Q80" s="31">
        <v>3</v>
      </c>
      <c r="R80" s="31">
        <v>3</v>
      </c>
      <c r="S80" s="31">
        <v>3</v>
      </c>
      <c r="T80" s="31">
        <v>2</v>
      </c>
      <c r="U80" s="31">
        <v>2</v>
      </c>
      <c r="V80" s="31">
        <v>3</v>
      </c>
      <c r="W80" s="31">
        <v>3</v>
      </c>
      <c r="X80" s="31">
        <v>2</v>
      </c>
      <c r="Y80" s="31">
        <v>3</v>
      </c>
      <c r="Z80" s="30">
        <f t="shared" si="4"/>
        <v>66</v>
      </c>
      <c r="AA80" s="55" t="str">
        <f t="shared" si="6"/>
        <v>SEDANG</v>
      </c>
    </row>
    <row r="81" spans="1:27">
      <c r="A81" s="106">
        <v>33</v>
      </c>
      <c r="B81" s="98" t="s">
        <v>38</v>
      </c>
      <c r="C81" s="29">
        <v>4</v>
      </c>
      <c r="D81" s="29">
        <v>4</v>
      </c>
      <c r="E81" s="29">
        <v>3</v>
      </c>
      <c r="F81" s="29">
        <v>4</v>
      </c>
      <c r="G81" s="29">
        <v>4</v>
      </c>
      <c r="H81" s="29">
        <v>3</v>
      </c>
      <c r="I81" s="29">
        <v>3</v>
      </c>
      <c r="J81" s="29">
        <v>3</v>
      </c>
      <c r="K81" s="29">
        <v>3</v>
      </c>
      <c r="L81" s="29">
        <v>2</v>
      </c>
      <c r="M81" s="29">
        <v>3</v>
      </c>
      <c r="N81" s="29">
        <v>4</v>
      </c>
      <c r="O81" s="29">
        <v>3</v>
      </c>
      <c r="P81" s="29">
        <v>2</v>
      </c>
      <c r="Q81" s="29">
        <v>3</v>
      </c>
      <c r="R81" s="29">
        <v>3</v>
      </c>
      <c r="S81" s="29">
        <v>3</v>
      </c>
      <c r="T81" s="29">
        <v>2</v>
      </c>
      <c r="U81" s="29">
        <v>2</v>
      </c>
      <c r="V81" s="29">
        <v>3</v>
      </c>
      <c r="W81" s="29">
        <v>3</v>
      </c>
      <c r="X81" s="29">
        <v>2</v>
      </c>
      <c r="Y81" s="29">
        <v>3</v>
      </c>
      <c r="Z81" s="30">
        <f t="shared" si="4"/>
        <v>69</v>
      </c>
      <c r="AA81" s="55" t="str">
        <f t="shared" si="6"/>
        <v>SEDANG</v>
      </c>
    </row>
    <row r="82" spans="1:27">
      <c r="A82" s="106">
        <v>38</v>
      </c>
      <c r="B82" s="31" t="s">
        <v>38</v>
      </c>
      <c r="C82" s="31">
        <v>4</v>
      </c>
      <c r="D82" s="31">
        <v>4</v>
      </c>
      <c r="E82" s="31">
        <v>4</v>
      </c>
      <c r="F82" s="31">
        <v>4</v>
      </c>
      <c r="G82" s="31">
        <v>4</v>
      </c>
      <c r="H82" s="31">
        <v>4</v>
      </c>
      <c r="I82" s="31">
        <v>1</v>
      </c>
      <c r="J82" s="31">
        <v>1</v>
      </c>
      <c r="K82" s="31">
        <v>1</v>
      </c>
      <c r="L82" s="31">
        <v>1</v>
      </c>
      <c r="M82" s="31">
        <v>1</v>
      </c>
      <c r="N82" s="31">
        <v>4</v>
      </c>
      <c r="O82" s="31">
        <v>4</v>
      </c>
      <c r="P82" s="31">
        <v>4</v>
      </c>
      <c r="Q82" s="31">
        <v>4</v>
      </c>
      <c r="R82" s="31">
        <v>4</v>
      </c>
      <c r="S82" s="31">
        <v>3</v>
      </c>
      <c r="T82" s="31">
        <v>2</v>
      </c>
      <c r="U82" s="31">
        <v>1</v>
      </c>
      <c r="V82" s="31">
        <v>2</v>
      </c>
      <c r="W82" s="31">
        <v>2</v>
      </c>
      <c r="X82" s="31">
        <v>2</v>
      </c>
      <c r="Y82" s="31">
        <v>2</v>
      </c>
      <c r="Z82" s="30">
        <f t="shared" si="4"/>
        <v>63</v>
      </c>
      <c r="AA82" s="55" t="str">
        <f t="shared" si="6"/>
        <v>SEDANG</v>
      </c>
    </row>
    <row r="83" spans="1:27">
      <c r="A83" s="108">
        <v>56</v>
      </c>
      <c r="B83" s="69" t="s">
        <v>38</v>
      </c>
      <c r="C83" s="66">
        <v>4</v>
      </c>
      <c r="D83" s="66">
        <v>4</v>
      </c>
      <c r="E83" s="66">
        <v>3</v>
      </c>
      <c r="F83" s="66">
        <v>4</v>
      </c>
      <c r="G83" s="66">
        <v>3</v>
      </c>
      <c r="H83" s="66">
        <v>3</v>
      </c>
      <c r="I83" s="66">
        <v>4</v>
      </c>
      <c r="J83" s="66">
        <v>4</v>
      </c>
      <c r="K83" s="66">
        <v>4</v>
      </c>
      <c r="L83" s="66">
        <v>4</v>
      </c>
      <c r="M83" s="66">
        <v>4</v>
      </c>
      <c r="N83" s="66">
        <v>4</v>
      </c>
      <c r="O83" s="66">
        <v>4</v>
      </c>
      <c r="P83" s="66">
        <v>4</v>
      </c>
      <c r="Q83" s="66">
        <v>4</v>
      </c>
      <c r="R83" s="66">
        <v>4</v>
      </c>
      <c r="S83" s="66">
        <v>4</v>
      </c>
      <c r="T83" s="66">
        <v>3</v>
      </c>
      <c r="U83" s="66">
        <v>3</v>
      </c>
      <c r="V83" s="66">
        <v>3</v>
      </c>
      <c r="W83" s="66">
        <v>3</v>
      </c>
      <c r="X83" s="66">
        <v>3</v>
      </c>
      <c r="Y83" s="66">
        <v>4</v>
      </c>
      <c r="Z83" s="65">
        <f t="shared" si="4"/>
        <v>84</v>
      </c>
      <c r="AA83" s="108" t="str">
        <f t="shared" si="6"/>
        <v>TINGGI</v>
      </c>
    </row>
    <row r="84" spans="1:27">
      <c r="A84" s="108">
        <v>103</v>
      </c>
      <c r="B84" s="31" t="s">
        <v>38</v>
      </c>
      <c r="C84" s="64">
        <v>4</v>
      </c>
      <c r="D84" s="64">
        <v>4</v>
      </c>
      <c r="E84" s="64">
        <v>4</v>
      </c>
      <c r="F84" s="64">
        <v>4</v>
      </c>
      <c r="G84" s="64">
        <v>4</v>
      </c>
      <c r="H84" s="64">
        <v>4</v>
      </c>
      <c r="I84" s="64">
        <v>4</v>
      </c>
      <c r="J84" s="64">
        <v>4</v>
      </c>
      <c r="K84" s="64">
        <v>4</v>
      </c>
      <c r="L84" s="64">
        <v>4</v>
      </c>
      <c r="M84" s="64">
        <v>4</v>
      </c>
      <c r="N84" s="64">
        <v>4</v>
      </c>
      <c r="O84" s="64">
        <v>4</v>
      </c>
      <c r="P84" s="64">
        <v>4</v>
      </c>
      <c r="Q84" s="64">
        <v>4</v>
      </c>
      <c r="R84" s="64">
        <v>4</v>
      </c>
      <c r="S84" s="64">
        <v>4</v>
      </c>
      <c r="T84" s="64">
        <v>4</v>
      </c>
      <c r="U84" s="64">
        <v>4</v>
      </c>
      <c r="V84" s="64">
        <v>4</v>
      </c>
      <c r="W84" s="64">
        <v>4</v>
      </c>
      <c r="X84" s="64">
        <v>4</v>
      </c>
      <c r="Y84" s="64">
        <v>4</v>
      </c>
      <c r="Z84" s="65">
        <f t="shared" si="4"/>
        <v>92</v>
      </c>
      <c r="AA84" s="108" t="str">
        <f t="shared" si="6"/>
        <v>TINGGI</v>
      </c>
    </row>
    <row r="85" spans="1:27">
      <c r="A85" s="106">
        <v>113</v>
      </c>
      <c r="B85" s="29" t="s">
        <v>38</v>
      </c>
      <c r="C85" s="29">
        <v>3</v>
      </c>
      <c r="D85" s="29">
        <v>3</v>
      </c>
      <c r="E85" s="29">
        <v>3</v>
      </c>
      <c r="F85" s="29">
        <v>2</v>
      </c>
      <c r="G85" s="29">
        <v>3</v>
      </c>
      <c r="H85" s="29">
        <v>2</v>
      </c>
      <c r="I85" s="29">
        <v>3</v>
      </c>
      <c r="J85" s="29">
        <v>4</v>
      </c>
      <c r="K85" s="29">
        <v>3</v>
      </c>
      <c r="L85" s="29">
        <v>3</v>
      </c>
      <c r="M85" s="29">
        <v>3</v>
      </c>
      <c r="N85" s="29">
        <v>3</v>
      </c>
      <c r="O85" s="29">
        <v>4</v>
      </c>
      <c r="P85" s="29">
        <v>2</v>
      </c>
      <c r="Q85" s="29">
        <v>2</v>
      </c>
      <c r="R85" s="29">
        <v>3</v>
      </c>
      <c r="S85" s="29">
        <v>4</v>
      </c>
      <c r="T85" s="29">
        <v>2</v>
      </c>
      <c r="U85" s="29">
        <v>3</v>
      </c>
      <c r="V85" s="29">
        <v>3</v>
      </c>
      <c r="W85" s="29">
        <v>3</v>
      </c>
      <c r="X85" s="29">
        <v>3</v>
      </c>
      <c r="Y85" s="29">
        <v>4</v>
      </c>
      <c r="Z85" s="30">
        <f t="shared" si="4"/>
        <v>68</v>
      </c>
      <c r="AA85" s="55" t="str">
        <f t="shared" si="6"/>
        <v>SEDANG</v>
      </c>
    </row>
    <row r="86" spans="1:27">
      <c r="A86" s="106">
        <v>121</v>
      </c>
      <c r="B86" s="31" t="s">
        <v>38</v>
      </c>
      <c r="C86" s="29">
        <v>4</v>
      </c>
      <c r="D86" s="29">
        <v>3</v>
      </c>
      <c r="E86" s="29">
        <v>3</v>
      </c>
      <c r="F86" s="29">
        <v>4</v>
      </c>
      <c r="G86" s="29">
        <v>3</v>
      </c>
      <c r="H86" s="29">
        <v>3</v>
      </c>
      <c r="I86" s="29">
        <v>2</v>
      </c>
      <c r="J86" s="29">
        <v>2</v>
      </c>
      <c r="K86" s="29">
        <v>3</v>
      </c>
      <c r="L86" s="29">
        <v>2</v>
      </c>
      <c r="M86" s="29">
        <v>2</v>
      </c>
      <c r="N86" s="29">
        <v>4</v>
      </c>
      <c r="O86" s="29">
        <v>3</v>
      </c>
      <c r="P86" s="29">
        <v>3</v>
      </c>
      <c r="Q86" s="29">
        <v>3</v>
      </c>
      <c r="R86" s="29">
        <v>3</v>
      </c>
      <c r="S86" s="29">
        <v>3</v>
      </c>
      <c r="T86" s="29">
        <v>2</v>
      </c>
      <c r="U86" s="29">
        <v>2</v>
      </c>
      <c r="V86" s="29">
        <v>2</v>
      </c>
      <c r="W86" s="29">
        <v>2</v>
      </c>
      <c r="X86" s="29">
        <v>2</v>
      </c>
      <c r="Y86" s="29">
        <v>2</v>
      </c>
      <c r="Z86" s="30">
        <f t="shared" si="4"/>
        <v>62</v>
      </c>
      <c r="AA86" s="55" t="str">
        <f t="shared" si="6"/>
        <v>SEDANG</v>
      </c>
    </row>
    <row r="87" spans="1:27">
      <c r="A87" s="106">
        <v>127</v>
      </c>
      <c r="B87" s="69" t="s">
        <v>38</v>
      </c>
      <c r="C87" s="29">
        <v>4</v>
      </c>
      <c r="D87" s="29">
        <v>2</v>
      </c>
      <c r="E87" s="29">
        <v>3</v>
      </c>
      <c r="F87" s="29">
        <v>4</v>
      </c>
      <c r="G87" s="29">
        <v>4</v>
      </c>
      <c r="H87" s="29">
        <v>3</v>
      </c>
      <c r="I87" s="29">
        <v>2</v>
      </c>
      <c r="J87" s="29">
        <v>3</v>
      </c>
      <c r="K87" s="29">
        <v>3</v>
      </c>
      <c r="L87" s="29">
        <v>2</v>
      </c>
      <c r="M87" s="29">
        <v>3</v>
      </c>
      <c r="N87" s="29">
        <v>4</v>
      </c>
      <c r="O87" s="29">
        <v>3</v>
      </c>
      <c r="P87" s="29">
        <v>3</v>
      </c>
      <c r="Q87" s="29">
        <v>3</v>
      </c>
      <c r="R87" s="29">
        <v>3</v>
      </c>
      <c r="S87" s="29">
        <v>4</v>
      </c>
      <c r="T87" s="29">
        <v>3</v>
      </c>
      <c r="U87" s="29">
        <v>3</v>
      </c>
      <c r="V87" s="29">
        <v>3</v>
      </c>
      <c r="W87" s="29">
        <v>3</v>
      </c>
      <c r="X87" s="29">
        <v>2</v>
      </c>
      <c r="Y87" s="29">
        <v>3</v>
      </c>
      <c r="Z87" s="30">
        <f t="shared" si="4"/>
        <v>70</v>
      </c>
      <c r="AA87" s="55" t="str">
        <f t="shared" si="6"/>
        <v>SEDANG</v>
      </c>
    </row>
    <row r="88" spans="1:27">
      <c r="A88" s="106">
        <v>132</v>
      </c>
      <c r="B88" s="31" t="s">
        <v>38</v>
      </c>
      <c r="C88" s="31">
        <v>4</v>
      </c>
      <c r="D88" s="31">
        <v>2</v>
      </c>
      <c r="E88" s="31">
        <v>3</v>
      </c>
      <c r="F88" s="31">
        <v>4</v>
      </c>
      <c r="G88" s="31">
        <v>4</v>
      </c>
      <c r="H88" s="31">
        <v>2</v>
      </c>
      <c r="I88" s="31">
        <v>2</v>
      </c>
      <c r="J88" s="31">
        <v>3</v>
      </c>
      <c r="K88" s="31">
        <v>3</v>
      </c>
      <c r="L88" s="31">
        <v>2</v>
      </c>
      <c r="M88" s="31">
        <v>3</v>
      </c>
      <c r="N88" s="31">
        <v>4</v>
      </c>
      <c r="O88" s="31">
        <v>4</v>
      </c>
      <c r="P88" s="31">
        <v>3</v>
      </c>
      <c r="Q88" s="31">
        <v>3</v>
      </c>
      <c r="R88" s="31">
        <v>3</v>
      </c>
      <c r="S88" s="31">
        <v>4</v>
      </c>
      <c r="T88" s="31">
        <v>3</v>
      </c>
      <c r="U88" s="31">
        <v>2</v>
      </c>
      <c r="V88" s="31">
        <v>3</v>
      </c>
      <c r="W88" s="31">
        <v>3</v>
      </c>
      <c r="X88" s="31">
        <v>2</v>
      </c>
      <c r="Y88" s="31">
        <v>3</v>
      </c>
      <c r="Z88" s="30">
        <f t="shared" si="4"/>
        <v>69</v>
      </c>
      <c r="AA88" s="55" t="str">
        <f t="shared" si="6"/>
        <v>SEDANG</v>
      </c>
    </row>
    <row r="89" spans="1:27">
      <c r="A89" s="106">
        <v>135</v>
      </c>
      <c r="B89" s="29" t="s">
        <v>38</v>
      </c>
      <c r="C89" s="29">
        <v>4</v>
      </c>
      <c r="D89" s="29">
        <v>3</v>
      </c>
      <c r="E89" s="29">
        <v>3</v>
      </c>
      <c r="F89" s="29">
        <v>3</v>
      </c>
      <c r="G89" s="29">
        <v>3</v>
      </c>
      <c r="H89" s="29">
        <v>3</v>
      </c>
      <c r="I89" s="29">
        <v>3</v>
      </c>
      <c r="J89" s="29">
        <v>3</v>
      </c>
      <c r="K89" s="29">
        <v>3</v>
      </c>
      <c r="L89" s="29">
        <v>3</v>
      </c>
      <c r="M89" s="29">
        <v>3</v>
      </c>
      <c r="N89" s="29">
        <v>4</v>
      </c>
      <c r="O89" s="29">
        <v>3</v>
      </c>
      <c r="P89" s="29">
        <v>3</v>
      </c>
      <c r="Q89" s="29">
        <v>3</v>
      </c>
      <c r="R89" s="29">
        <v>3</v>
      </c>
      <c r="S89" s="29">
        <v>3</v>
      </c>
      <c r="T89" s="29">
        <v>3</v>
      </c>
      <c r="U89" s="29">
        <v>3</v>
      </c>
      <c r="V89" s="29">
        <v>3</v>
      </c>
      <c r="W89" s="29">
        <v>3</v>
      </c>
      <c r="X89" s="29">
        <v>3</v>
      </c>
      <c r="Y89" s="29">
        <v>3</v>
      </c>
      <c r="Z89" s="30">
        <f t="shared" si="4"/>
        <v>71</v>
      </c>
      <c r="AA89" s="55" t="str">
        <f t="shared" si="6"/>
        <v>SEDANG</v>
      </c>
    </row>
    <row r="90" spans="1:27">
      <c r="A90" s="106">
        <v>142</v>
      </c>
      <c r="B90" s="31" t="s">
        <v>38</v>
      </c>
      <c r="C90" s="31">
        <v>4</v>
      </c>
      <c r="D90" s="31">
        <v>4</v>
      </c>
      <c r="E90" s="31">
        <v>4</v>
      </c>
      <c r="F90" s="31">
        <v>4</v>
      </c>
      <c r="G90" s="31">
        <v>4</v>
      </c>
      <c r="H90" s="31">
        <v>4</v>
      </c>
      <c r="I90" s="31">
        <v>3</v>
      </c>
      <c r="J90" s="31">
        <v>3</v>
      </c>
      <c r="K90" s="31">
        <v>4</v>
      </c>
      <c r="L90" s="31">
        <v>3</v>
      </c>
      <c r="M90" s="31">
        <v>2</v>
      </c>
      <c r="N90" s="31">
        <v>4</v>
      </c>
      <c r="O90" s="31">
        <v>4</v>
      </c>
      <c r="P90" s="31">
        <v>2</v>
      </c>
      <c r="Q90" s="31">
        <v>4</v>
      </c>
      <c r="R90" s="31">
        <v>4</v>
      </c>
      <c r="S90" s="31">
        <v>4</v>
      </c>
      <c r="T90" s="31">
        <v>3</v>
      </c>
      <c r="U90" s="31">
        <v>2</v>
      </c>
      <c r="V90" s="31">
        <v>2</v>
      </c>
      <c r="W90" s="31">
        <v>3</v>
      </c>
      <c r="X90" s="31">
        <v>2</v>
      </c>
      <c r="Y90" s="31">
        <v>1</v>
      </c>
      <c r="Z90" s="30">
        <f t="shared" si="4"/>
        <v>74</v>
      </c>
      <c r="AA90" s="55" t="str">
        <f t="shared" si="6"/>
        <v>SEDANG</v>
      </c>
    </row>
    <row r="91" spans="1:27">
      <c r="A91" s="106">
        <v>14</v>
      </c>
      <c r="B91" s="29" t="s">
        <v>38</v>
      </c>
      <c r="C91" s="31">
        <v>3</v>
      </c>
      <c r="D91" s="31">
        <v>2</v>
      </c>
      <c r="E91" s="31">
        <v>3</v>
      </c>
      <c r="F91" s="31">
        <v>3</v>
      </c>
      <c r="G91" s="31">
        <v>3</v>
      </c>
      <c r="H91" s="31">
        <v>2</v>
      </c>
      <c r="I91" s="31">
        <v>2</v>
      </c>
      <c r="J91" s="31">
        <v>3</v>
      </c>
      <c r="K91" s="31">
        <v>3</v>
      </c>
      <c r="L91" s="31">
        <v>2</v>
      </c>
      <c r="M91" s="31">
        <v>3</v>
      </c>
      <c r="N91" s="31">
        <v>3</v>
      </c>
      <c r="O91" s="31">
        <v>4</v>
      </c>
      <c r="P91" s="31">
        <v>3</v>
      </c>
      <c r="Q91" s="31">
        <v>3</v>
      </c>
      <c r="R91" s="31">
        <v>3</v>
      </c>
      <c r="S91" s="31">
        <v>4</v>
      </c>
      <c r="T91" s="31">
        <v>2</v>
      </c>
      <c r="U91" s="31">
        <v>2</v>
      </c>
      <c r="V91" s="31">
        <v>2</v>
      </c>
      <c r="W91" s="31">
        <v>3</v>
      </c>
      <c r="X91" s="31">
        <v>2</v>
      </c>
      <c r="Y91" s="31">
        <v>3</v>
      </c>
      <c r="Z91" s="30">
        <f t="shared" si="4"/>
        <v>63</v>
      </c>
      <c r="AA91" s="55" t="str">
        <f t="shared" si="6"/>
        <v>SEDANG</v>
      </c>
    </row>
    <row r="92" spans="1:27">
      <c r="A92" s="106">
        <v>37</v>
      </c>
      <c r="B92" s="31" t="s">
        <v>38</v>
      </c>
      <c r="C92" s="29">
        <v>4</v>
      </c>
      <c r="D92" s="29">
        <v>4</v>
      </c>
      <c r="E92" s="29">
        <v>4</v>
      </c>
      <c r="F92" s="29">
        <v>4</v>
      </c>
      <c r="G92" s="29">
        <v>3</v>
      </c>
      <c r="H92" s="29">
        <v>3</v>
      </c>
      <c r="I92" s="29">
        <v>3</v>
      </c>
      <c r="J92" s="29">
        <v>3</v>
      </c>
      <c r="K92" s="29">
        <v>3</v>
      </c>
      <c r="L92" s="29">
        <v>2</v>
      </c>
      <c r="M92" s="29">
        <v>2</v>
      </c>
      <c r="N92" s="29">
        <v>4</v>
      </c>
      <c r="O92" s="29">
        <v>4</v>
      </c>
      <c r="P92" s="29">
        <v>4</v>
      </c>
      <c r="Q92" s="29">
        <v>4</v>
      </c>
      <c r="R92" s="29">
        <v>4</v>
      </c>
      <c r="S92" s="29">
        <v>4</v>
      </c>
      <c r="T92" s="29">
        <v>1</v>
      </c>
      <c r="U92" s="29">
        <v>1</v>
      </c>
      <c r="V92" s="29">
        <v>2</v>
      </c>
      <c r="W92" s="29">
        <v>3</v>
      </c>
      <c r="X92" s="29">
        <v>2</v>
      </c>
      <c r="Y92" s="29">
        <v>3</v>
      </c>
      <c r="Z92" s="30">
        <f t="shared" si="4"/>
        <v>71</v>
      </c>
      <c r="AA92" s="55" t="str">
        <f t="shared" si="6"/>
        <v>SEDANG</v>
      </c>
    </row>
    <row r="93" spans="1:27">
      <c r="A93" s="106">
        <v>47</v>
      </c>
      <c r="B93" s="29" t="s">
        <v>38</v>
      </c>
      <c r="C93" s="29">
        <v>4</v>
      </c>
      <c r="D93" s="29">
        <v>4</v>
      </c>
      <c r="E93" s="29">
        <v>4</v>
      </c>
      <c r="F93" s="29">
        <v>4</v>
      </c>
      <c r="G93" s="29">
        <v>4</v>
      </c>
      <c r="H93" s="29">
        <v>4</v>
      </c>
      <c r="I93" s="29">
        <v>1</v>
      </c>
      <c r="J93" s="29">
        <v>1</v>
      </c>
      <c r="K93" s="29">
        <v>1</v>
      </c>
      <c r="L93" s="29">
        <v>1</v>
      </c>
      <c r="M93" s="29">
        <v>1</v>
      </c>
      <c r="N93" s="29">
        <v>4</v>
      </c>
      <c r="O93" s="29">
        <v>4</v>
      </c>
      <c r="P93" s="29">
        <v>4</v>
      </c>
      <c r="Q93" s="29">
        <v>4</v>
      </c>
      <c r="R93" s="29">
        <v>4</v>
      </c>
      <c r="S93" s="29">
        <v>4</v>
      </c>
      <c r="T93" s="29">
        <v>2</v>
      </c>
      <c r="U93" s="29">
        <v>2</v>
      </c>
      <c r="V93" s="29">
        <v>1</v>
      </c>
      <c r="W93" s="29">
        <v>3</v>
      </c>
      <c r="X93" s="29">
        <v>2</v>
      </c>
      <c r="Y93" s="29">
        <v>2</v>
      </c>
      <c r="Z93" s="30">
        <f t="shared" si="4"/>
        <v>65</v>
      </c>
      <c r="AA93" s="55" t="str">
        <f t="shared" si="6"/>
        <v>SEDANG</v>
      </c>
    </row>
    <row r="94" spans="1:27">
      <c r="A94" s="106">
        <v>102</v>
      </c>
      <c r="B94" s="69" t="s">
        <v>38</v>
      </c>
      <c r="C94" s="31">
        <v>3</v>
      </c>
      <c r="D94" s="31">
        <v>3</v>
      </c>
      <c r="E94" s="31">
        <v>3</v>
      </c>
      <c r="F94" s="31">
        <v>3</v>
      </c>
      <c r="G94" s="31">
        <v>3</v>
      </c>
      <c r="H94" s="31">
        <v>3</v>
      </c>
      <c r="I94" s="31">
        <v>3</v>
      </c>
      <c r="J94" s="31">
        <v>3</v>
      </c>
      <c r="K94" s="31">
        <v>3</v>
      </c>
      <c r="L94" s="31">
        <v>3</v>
      </c>
      <c r="M94" s="31">
        <v>3</v>
      </c>
      <c r="N94" s="31">
        <v>3</v>
      </c>
      <c r="O94" s="31">
        <v>3</v>
      </c>
      <c r="P94" s="31">
        <v>3</v>
      </c>
      <c r="Q94" s="31">
        <v>3</v>
      </c>
      <c r="R94" s="31">
        <v>3</v>
      </c>
      <c r="S94" s="31">
        <v>3</v>
      </c>
      <c r="T94" s="31">
        <v>3</v>
      </c>
      <c r="U94" s="31">
        <v>3</v>
      </c>
      <c r="V94" s="31">
        <v>3</v>
      </c>
      <c r="W94" s="31">
        <v>3</v>
      </c>
      <c r="X94" s="31">
        <v>3</v>
      </c>
      <c r="Y94" s="31">
        <v>3</v>
      </c>
      <c r="Z94" s="30">
        <f t="shared" si="4"/>
        <v>69</v>
      </c>
      <c r="AA94" s="55" t="str">
        <f t="shared" si="6"/>
        <v>SEDANG</v>
      </c>
    </row>
    <row r="95" spans="1:27">
      <c r="A95" s="106">
        <v>3</v>
      </c>
      <c r="B95" s="31" t="s">
        <v>38</v>
      </c>
      <c r="C95" s="29">
        <v>4</v>
      </c>
      <c r="D95" s="29">
        <v>3</v>
      </c>
      <c r="E95" s="29">
        <v>3</v>
      </c>
      <c r="F95" s="29">
        <v>3</v>
      </c>
      <c r="G95" s="29">
        <v>3</v>
      </c>
      <c r="H95" s="29">
        <v>2</v>
      </c>
      <c r="I95" s="29">
        <v>3</v>
      </c>
      <c r="J95" s="29">
        <v>4</v>
      </c>
      <c r="K95" s="29">
        <v>4</v>
      </c>
      <c r="L95" s="29">
        <v>3</v>
      </c>
      <c r="M95" s="29">
        <v>3</v>
      </c>
      <c r="N95" s="29">
        <v>4</v>
      </c>
      <c r="O95" s="29">
        <v>4</v>
      </c>
      <c r="P95" s="29">
        <v>3</v>
      </c>
      <c r="Q95" s="29">
        <v>3</v>
      </c>
      <c r="R95" s="29">
        <v>3</v>
      </c>
      <c r="S95" s="29">
        <v>4</v>
      </c>
      <c r="T95" s="29">
        <v>3</v>
      </c>
      <c r="U95" s="29">
        <v>3</v>
      </c>
      <c r="V95" s="29">
        <v>3</v>
      </c>
      <c r="W95" s="29">
        <v>3</v>
      </c>
      <c r="X95" s="29">
        <v>3</v>
      </c>
      <c r="Y95" s="29">
        <v>3</v>
      </c>
      <c r="Z95" s="30">
        <f t="shared" si="4"/>
        <v>74</v>
      </c>
      <c r="AA95" s="55" t="str">
        <f t="shared" si="6"/>
        <v>SEDANG</v>
      </c>
    </row>
    <row r="96" spans="1:27">
      <c r="A96" s="108">
        <v>95</v>
      </c>
      <c r="B96" s="69" t="s">
        <v>38</v>
      </c>
      <c r="C96" s="64">
        <v>4</v>
      </c>
      <c r="D96" s="64">
        <v>3</v>
      </c>
      <c r="E96" s="64">
        <v>3</v>
      </c>
      <c r="F96" s="64">
        <v>4</v>
      </c>
      <c r="G96" s="64">
        <v>4</v>
      </c>
      <c r="H96" s="64">
        <v>3</v>
      </c>
      <c r="I96" s="64">
        <v>3</v>
      </c>
      <c r="J96" s="64">
        <v>3</v>
      </c>
      <c r="K96" s="64">
        <v>4</v>
      </c>
      <c r="L96" s="64">
        <v>3</v>
      </c>
      <c r="M96" s="64">
        <v>3</v>
      </c>
      <c r="N96" s="64">
        <v>4</v>
      </c>
      <c r="O96" s="64">
        <v>4</v>
      </c>
      <c r="P96" s="64">
        <v>4</v>
      </c>
      <c r="Q96" s="64">
        <v>3</v>
      </c>
      <c r="R96" s="64">
        <v>4</v>
      </c>
      <c r="S96" s="64">
        <v>4</v>
      </c>
      <c r="T96" s="64">
        <v>3</v>
      </c>
      <c r="U96" s="64">
        <v>3</v>
      </c>
      <c r="V96" s="64">
        <v>4</v>
      </c>
      <c r="W96" s="64">
        <v>4</v>
      </c>
      <c r="X96" s="64">
        <v>3</v>
      </c>
      <c r="Y96" s="64">
        <v>3</v>
      </c>
      <c r="Z96" s="65">
        <f t="shared" si="4"/>
        <v>80</v>
      </c>
      <c r="AA96" s="108" t="str">
        <f t="shared" si="6"/>
        <v>TINGGI</v>
      </c>
    </row>
    <row r="97" spans="1:27">
      <c r="A97" s="106">
        <v>124</v>
      </c>
      <c r="B97" s="31" t="s">
        <v>38</v>
      </c>
      <c r="C97" s="31">
        <v>4</v>
      </c>
      <c r="D97" s="31">
        <v>4</v>
      </c>
      <c r="E97" s="31">
        <v>4</v>
      </c>
      <c r="F97" s="31">
        <v>4</v>
      </c>
      <c r="G97" s="31">
        <v>3</v>
      </c>
      <c r="H97" s="31">
        <v>2</v>
      </c>
      <c r="I97" s="31">
        <v>3</v>
      </c>
      <c r="J97" s="31">
        <v>3</v>
      </c>
      <c r="K97" s="31">
        <v>3</v>
      </c>
      <c r="L97" s="31">
        <v>3</v>
      </c>
      <c r="M97" s="31">
        <v>2</v>
      </c>
      <c r="N97" s="31">
        <v>4</v>
      </c>
      <c r="O97" s="31">
        <v>4</v>
      </c>
      <c r="P97" s="31">
        <v>3</v>
      </c>
      <c r="Q97" s="31">
        <v>3</v>
      </c>
      <c r="R97" s="31">
        <v>4</v>
      </c>
      <c r="S97" s="31">
        <v>4</v>
      </c>
      <c r="T97" s="31">
        <v>2</v>
      </c>
      <c r="U97" s="31">
        <v>2</v>
      </c>
      <c r="V97" s="31">
        <v>3</v>
      </c>
      <c r="W97" s="31">
        <v>3</v>
      </c>
      <c r="X97" s="31">
        <v>3</v>
      </c>
      <c r="Y97" s="31">
        <v>3</v>
      </c>
      <c r="Z97" s="30">
        <f t="shared" si="4"/>
        <v>73</v>
      </c>
      <c r="AA97" s="55" t="str">
        <f t="shared" si="6"/>
        <v>SEDANG</v>
      </c>
    </row>
    <row r="98" spans="1:27">
      <c r="A98" s="107">
        <v>2</v>
      </c>
      <c r="B98" s="29" t="s">
        <v>38</v>
      </c>
      <c r="C98" s="82">
        <v>3</v>
      </c>
      <c r="D98" s="82">
        <v>1</v>
      </c>
      <c r="E98" s="82">
        <v>3</v>
      </c>
      <c r="F98" s="82">
        <v>3</v>
      </c>
      <c r="G98" s="82">
        <v>3</v>
      </c>
      <c r="H98" s="82">
        <v>2</v>
      </c>
      <c r="I98" s="82">
        <v>2</v>
      </c>
      <c r="J98" s="82">
        <v>2</v>
      </c>
      <c r="K98" s="82">
        <v>2</v>
      </c>
      <c r="L98" s="82">
        <v>2</v>
      </c>
      <c r="M98" s="82">
        <v>2</v>
      </c>
      <c r="N98" s="82">
        <v>3</v>
      </c>
      <c r="O98" s="82">
        <v>3</v>
      </c>
      <c r="P98" s="82">
        <v>3</v>
      </c>
      <c r="Q98" s="82">
        <v>3</v>
      </c>
      <c r="R98" s="82">
        <v>3</v>
      </c>
      <c r="S98" s="82">
        <v>3</v>
      </c>
      <c r="T98" s="82">
        <v>2</v>
      </c>
      <c r="U98" s="82">
        <v>2</v>
      </c>
      <c r="V98" s="82">
        <v>3</v>
      </c>
      <c r="W98" s="82">
        <v>3</v>
      </c>
      <c r="X98" s="82">
        <v>2</v>
      </c>
      <c r="Y98" s="82">
        <v>3</v>
      </c>
      <c r="Z98" s="83">
        <f t="shared" ref="Z98:Z129" si="7">SUM(C98:Y98)</f>
        <v>58</v>
      </c>
      <c r="AA98" s="107" t="str">
        <f t="shared" si="6"/>
        <v>RENDAH</v>
      </c>
    </row>
    <row r="99" spans="1:27">
      <c r="A99" s="106">
        <v>12</v>
      </c>
      <c r="B99" s="31" t="s">
        <v>38</v>
      </c>
      <c r="C99" s="31">
        <v>3</v>
      </c>
      <c r="D99" s="31">
        <v>2</v>
      </c>
      <c r="E99" s="31">
        <v>3</v>
      </c>
      <c r="F99" s="31">
        <v>3</v>
      </c>
      <c r="G99" s="31">
        <v>3</v>
      </c>
      <c r="H99" s="31">
        <v>2</v>
      </c>
      <c r="I99" s="31">
        <v>2</v>
      </c>
      <c r="J99" s="31">
        <v>3</v>
      </c>
      <c r="K99" s="31">
        <v>2</v>
      </c>
      <c r="L99" s="31">
        <v>2</v>
      </c>
      <c r="M99" s="31">
        <v>2</v>
      </c>
      <c r="N99" s="31">
        <v>3</v>
      </c>
      <c r="O99" s="31">
        <v>3</v>
      </c>
      <c r="P99" s="31">
        <v>3</v>
      </c>
      <c r="Q99" s="31">
        <v>2</v>
      </c>
      <c r="R99" s="31">
        <v>2</v>
      </c>
      <c r="S99" s="31">
        <v>4</v>
      </c>
      <c r="T99" s="31">
        <v>3</v>
      </c>
      <c r="U99" s="31">
        <v>2</v>
      </c>
      <c r="V99" s="31">
        <v>3</v>
      </c>
      <c r="W99" s="31">
        <v>3</v>
      </c>
      <c r="X99" s="31">
        <v>2</v>
      </c>
      <c r="Y99" s="31">
        <v>4</v>
      </c>
      <c r="Z99" s="30">
        <f t="shared" si="7"/>
        <v>61</v>
      </c>
      <c r="AA99" s="55" t="str">
        <f t="shared" si="6"/>
        <v>SEDANG</v>
      </c>
    </row>
    <row r="100" spans="1:27">
      <c r="A100" s="108">
        <v>20</v>
      </c>
      <c r="B100" s="29" t="s">
        <v>38</v>
      </c>
      <c r="C100" s="66">
        <v>4</v>
      </c>
      <c r="D100" s="66">
        <v>4</v>
      </c>
      <c r="E100" s="66">
        <v>4</v>
      </c>
      <c r="F100" s="66">
        <v>4</v>
      </c>
      <c r="G100" s="66">
        <v>4</v>
      </c>
      <c r="H100" s="66">
        <v>2</v>
      </c>
      <c r="I100" s="66">
        <v>3</v>
      </c>
      <c r="J100" s="66">
        <v>4</v>
      </c>
      <c r="K100" s="66">
        <v>4</v>
      </c>
      <c r="L100" s="66">
        <v>4</v>
      </c>
      <c r="M100" s="66">
        <v>4</v>
      </c>
      <c r="N100" s="66">
        <v>4</v>
      </c>
      <c r="O100" s="66">
        <v>4</v>
      </c>
      <c r="P100" s="66">
        <v>3</v>
      </c>
      <c r="Q100" s="66">
        <v>3</v>
      </c>
      <c r="R100" s="66">
        <v>4</v>
      </c>
      <c r="S100" s="66">
        <v>4</v>
      </c>
      <c r="T100" s="66">
        <v>4</v>
      </c>
      <c r="U100" s="66">
        <v>4</v>
      </c>
      <c r="V100" s="66">
        <v>3</v>
      </c>
      <c r="W100" s="66">
        <v>3</v>
      </c>
      <c r="X100" s="66">
        <v>4</v>
      </c>
      <c r="Y100" s="66">
        <v>4</v>
      </c>
      <c r="Z100" s="65">
        <f t="shared" si="7"/>
        <v>85</v>
      </c>
      <c r="AA100" s="108" t="str">
        <f t="shared" si="6"/>
        <v>TINGGI</v>
      </c>
    </row>
    <row r="101" spans="1:27">
      <c r="A101" s="106">
        <v>36</v>
      </c>
      <c r="B101" s="69" t="s">
        <v>38</v>
      </c>
      <c r="C101" s="31">
        <v>4</v>
      </c>
      <c r="D101" s="31">
        <v>2</v>
      </c>
      <c r="E101" s="31">
        <v>4</v>
      </c>
      <c r="F101" s="31">
        <v>4</v>
      </c>
      <c r="G101" s="31">
        <v>4</v>
      </c>
      <c r="H101" s="31">
        <v>4</v>
      </c>
      <c r="I101" s="31">
        <v>3</v>
      </c>
      <c r="J101" s="31">
        <v>3</v>
      </c>
      <c r="K101" s="31">
        <v>3</v>
      </c>
      <c r="L101" s="31">
        <v>3</v>
      </c>
      <c r="M101" s="31">
        <v>2</v>
      </c>
      <c r="N101" s="31">
        <v>4</v>
      </c>
      <c r="O101" s="31">
        <v>4</v>
      </c>
      <c r="P101" s="31">
        <v>3</v>
      </c>
      <c r="Q101" s="31">
        <v>2</v>
      </c>
      <c r="R101" s="31">
        <v>4</v>
      </c>
      <c r="S101" s="31">
        <v>4</v>
      </c>
      <c r="T101" s="31">
        <v>1</v>
      </c>
      <c r="U101" s="31">
        <v>2</v>
      </c>
      <c r="V101" s="31">
        <v>3</v>
      </c>
      <c r="W101" s="31">
        <v>3</v>
      </c>
      <c r="X101" s="31">
        <v>3</v>
      </c>
      <c r="Y101" s="31">
        <v>3</v>
      </c>
      <c r="Z101" s="30">
        <f t="shared" si="7"/>
        <v>72</v>
      </c>
      <c r="AA101" s="55" t="str">
        <f t="shared" si="6"/>
        <v>SEDANG</v>
      </c>
    </row>
    <row r="102" spans="1:27">
      <c r="A102" s="108">
        <v>49</v>
      </c>
      <c r="B102" s="29" t="s">
        <v>38</v>
      </c>
      <c r="C102" s="64">
        <v>4</v>
      </c>
      <c r="D102" s="64">
        <v>4</v>
      </c>
      <c r="E102" s="64">
        <v>4</v>
      </c>
      <c r="F102" s="64">
        <v>4</v>
      </c>
      <c r="G102" s="64">
        <v>4</v>
      </c>
      <c r="H102" s="64">
        <v>2</v>
      </c>
      <c r="I102" s="64">
        <v>3</v>
      </c>
      <c r="J102" s="64">
        <v>3</v>
      </c>
      <c r="K102" s="64">
        <v>3</v>
      </c>
      <c r="L102" s="64">
        <v>3</v>
      </c>
      <c r="M102" s="64">
        <v>3</v>
      </c>
      <c r="N102" s="64">
        <v>4</v>
      </c>
      <c r="O102" s="64">
        <v>4</v>
      </c>
      <c r="P102" s="64">
        <v>4</v>
      </c>
      <c r="Q102" s="64">
        <v>4</v>
      </c>
      <c r="R102" s="64">
        <v>4</v>
      </c>
      <c r="S102" s="64">
        <v>4</v>
      </c>
      <c r="T102" s="64">
        <v>2</v>
      </c>
      <c r="U102" s="64">
        <v>2</v>
      </c>
      <c r="V102" s="64">
        <v>4</v>
      </c>
      <c r="W102" s="64">
        <v>4</v>
      </c>
      <c r="X102" s="64">
        <v>2</v>
      </c>
      <c r="Y102" s="64">
        <v>3</v>
      </c>
      <c r="Z102" s="65">
        <f t="shared" si="7"/>
        <v>78</v>
      </c>
      <c r="AA102" s="108" t="str">
        <f t="shared" si="6"/>
        <v>TINGGI</v>
      </c>
    </row>
    <row r="103" spans="1:27">
      <c r="A103" s="108">
        <v>50</v>
      </c>
      <c r="B103" s="31" t="s">
        <v>38</v>
      </c>
      <c r="C103" s="66">
        <v>4</v>
      </c>
      <c r="D103" s="66">
        <v>3</v>
      </c>
      <c r="E103" s="66">
        <v>3</v>
      </c>
      <c r="F103" s="66">
        <v>4</v>
      </c>
      <c r="G103" s="66">
        <v>4</v>
      </c>
      <c r="H103" s="66">
        <v>4</v>
      </c>
      <c r="I103" s="66">
        <v>1</v>
      </c>
      <c r="J103" s="66">
        <v>3</v>
      </c>
      <c r="K103" s="66">
        <v>4</v>
      </c>
      <c r="L103" s="66">
        <v>4</v>
      </c>
      <c r="M103" s="66">
        <v>3</v>
      </c>
      <c r="N103" s="66">
        <v>4</v>
      </c>
      <c r="O103" s="66">
        <v>4</v>
      </c>
      <c r="P103" s="66">
        <v>4</v>
      </c>
      <c r="Q103" s="66">
        <v>3</v>
      </c>
      <c r="R103" s="66">
        <v>4</v>
      </c>
      <c r="S103" s="66">
        <v>4</v>
      </c>
      <c r="T103" s="66">
        <v>3</v>
      </c>
      <c r="U103" s="66">
        <v>3</v>
      </c>
      <c r="V103" s="66">
        <v>3</v>
      </c>
      <c r="W103" s="66">
        <v>3</v>
      </c>
      <c r="X103" s="66">
        <v>3</v>
      </c>
      <c r="Y103" s="66">
        <v>3</v>
      </c>
      <c r="Z103" s="65">
        <f t="shared" si="7"/>
        <v>78</v>
      </c>
      <c r="AA103" s="108" t="str">
        <f t="shared" si="6"/>
        <v>TINGGI</v>
      </c>
    </row>
    <row r="104" spans="1:27">
      <c r="A104" s="106">
        <v>73</v>
      </c>
      <c r="B104" s="29" t="s">
        <v>38</v>
      </c>
      <c r="C104" s="29">
        <v>3</v>
      </c>
      <c r="D104" s="29">
        <v>2</v>
      </c>
      <c r="E104" s="29">
        <v>3</v>
      </c>
      <c r="F104" s="29">
        <v>3</v>
      </c>
      <c r="G104" s="29">
        <v>3</v>
      </c>
      <c r="H104" s="29">
        <v>2</v>
      </c>
      <c r="I104" s="29">
        <v>3</v>
      </c>
      <c r="J104" s="29">
        <v>3</v>
      </c>
      <c r="K104" s="29">
        <v>4</v>
      </c>
      <c r="L104" s="29">
        <v>3</v>
      </c>
      <c r="M104" s="29">
        <v>2</v>
      </c>
      <c r="N104" s="29">
        <v>3</v>
      </c>
      <c r="O104" s="29">
        <v>3</v>
      </c>
      <c r="P104" s="29">
        <v>3</v>
      </c>
      <c r="Q104" s="29">
        <v>3</v>
      </c>
      <c r="R104" s="29">
        <v>3</v>
      </c>
      <c r="S104" s="29">
        <v>3</v>
      </c>
      <c r="T104" s="29">
        <v>3</v>
      </c>
      <c r="U104" s="29">
        <v>3</v>
      </c>
      <c r="V104" s="29">
        <v>3</v>
      </c>
      <c r="W104" s="29">
        <v>4</v>
      </c>
      <c r="X104" s="29">
        <v>4</v>
      </c>
      <c r="Y104" s="29">
        <v>3</v>
      </c>
      <c r="Z104" s="30">
        <f t="shared" si="7"/>
        <v>69</v>
      </c>
      <c r="AA104" s="55" t="str">
        <f t="shared" si="6"/>
        <v>SEDANG</v>
      </c>
    </row>
    <row r="105" spans="1:27">
      <c r="A105" s="106">
        <v>96</v>
      </c>
      <c r="B105" s="69" t="s">
        <v>38</v>
      </c>
      <c r="C105" s="31">
        <v>4</v>
      </c>
      <c r="D105" s="31">
        <v>3</v>
      </c>
      <c r="E105" s="31">
        <v>3</v>
      </c>
      <c r="F105" s="31">
        <v>3</v>
      </c>
      <c r="G105" s="31">
        <v>3</v>
      </c>
      <c r="H105" s="31">
        <v>3</v>
      </c>
      <c r="I105" s="31">
        <v>2</v>
      </c>
      <c r="J105" s="31">
        <v>3</v>
      </c>
      <c r="K105" s="31">
        <v>3</v>
      </c>
      <c r="L105" s="31">
        <v>3</v>
      </c>
      <c r="M105" s="31">
        <v>2</v>
      </c>
      <c r="N105" s="31">
        <v>4</v>
      </c>
      <c r="O105" s="31">
        <v>3</v>
      </c>
      <c r="P105" s="31">
        <v>4</v>
      </c>
      <c r="Q105" s="31">
        <v>3</v>
      </c>
      <c r="R105" s="31">
        <v>3</v>
      </c>
      <c r="S105" s="31">
        <v>3</v>
      </c>
      <c r="T105" s="31">
        <v>2</v>
      </c>
      <c r="U105" s="31">
        <v>2</v>
      </c>
      <c r="V105" s="31">
        <v>3</v>
      </c>
      <c r="W105" s="31">
        <v>3</v>
      </c>
      <c r="X105" s="31">
        <v>1</v>
      </c>
      <c r="Y105" s="31">
        <v>2</v>
      </c>
      <c r="Z105" s="30">
        <f t="shared" si="7"/>
        <v>65</v>
      </c>
      <c r="AA105" s="55" t="str">
        <f t="shared" si="6"/>
        <v>SEDANG</v>
      </c>
    </row>
    <row r="106" spans="1:27">
      <c r="A106" s="106">
        <v>115</v>
      </c>
      <c r="B106" s="69" t="s">
        <v>38</v>
      </c>
      <c r="C106" s="29">
        <v>3</v>
      </c>
      <c r="D106" s="29">
        <v>2</v>
      </c>
      <c r="E106" s="29">
        <v>4</v>
      </c>
      <c r="F106" s="29">
        <v>3</v>
      </c>
      <c r="G106" s="29">
        <v>3</v>
      </c>
      <c r="H106" s="29">
        <v>2</v>
      </c>
      <c r="I106" s="29">
        <v>3</v>
      </c>
      <c r="J106" s="29">
        <v>3</v>
      </c>
      <c r="K106" s="29">
        <v>2</v>
      </c>
      <c r="L106" s="29">
        <v>3</v>
      </c>
      <c r="M106" s="29">
        <v>3</v>
      </c>
      <c r="N106" s="29">
        <v>3</v>
      </c>
      <c r="O106" s="29">
        <v>3</v>
      </c>
      <c r="P106" s="29">
        <v>4</v>
      </c>
      <c r="Q106" s="29">
        <v>3</v>
      </c>
      <c r="R106" s="29">
        <v>3</v>
      </c>
      <c r="S106" s="29">
        <v>3</v>
      </c>
      <c r="T106" s="29">
        <v>2</v>
      </c>
      <c r="U106" s="29">
        <v>2</v>
      </c>
      <c r="V106" s="29">
        <v>4</v>
      </c>
      <c r="W106" s="29">
        <v>3</v>
      </c>
      <c r="X106" s="29">
        <v>2</v>
      </c>
      <c r="Y106" s="29">
        <v>3</v>
      </c>
      <c r="Z106" s="30">
        <f t="shared" si="7"/>
        <v>66</v>
      </c>
      <c r="AA106" s="55" t="str">
        <f t="shared" si="6"/>
        <v>SEDANG</v>
      </c>
    </row>
    <row r="107" spans="1:27">
      <c r="A107" s="106">
        <v>51</v>
      </c>
      <c r="B107" s="31" t="s">
        <v>38</v>
      </c>
      <c r="C107" s="29">
        <v>4</v>
      </c>
      <c r="D107" s="29">
        <v>3</v>
      </c>
      <c r="E107" s="29">
        <v>3</v>
      </c>
      <c r="F107" s="29">
        <v>3</v>
      </c>
      <c r="G107" s="29">
        <v>3</v>
      </c>
      <c r="H107" s="29">
        <v>3</v>
      </c>
      <c r="I107" s="29">
        <v>3</v>
      </c>
      <c r="J107" s="29">
        <v>3</v>
      </c>
      <c r="K107" s="29">
        <v>3</v>
      </c>
      <c r="L107" s="29">
        <v>3</v>
      </c>
      <c r="M107" s="29">
        <v>3</v>
      </c>
      <c r="N107" s="29">
        <v>4</v>
      </c>
      <c r="O107" s="29">
        <v>3</v>
      </c>
      <c r="P107" s="29">
        <v>2</v>
      </c>
      <c r="Q107" s="29">
        <v>3</v>
      </c>
      <c r="R107" s="29">
        <v>3</v>
      </c>
      <c r="S107" s="29">
        <v>3</v>
      </c>
      <c r="T107" s="29">
        <v>3</v>
      </c>
      <c r="U107" s="29">
        <v>3</v>
      </c>
      <c r="V107" s="29">
        <v>3</v>
      </c>
      <c r="W107" s="29">
        <v>3</v>
      </c>
      <c r="X107" s="29">
        <v>3</v>
      </c>
      <c r="Y107" s="29">
        <v>3</v>
      </c>
      <c r="Z107" s="30">
        <f t="shared" si="7"/>
        <v>70</v>
      </c>
      <c r="AA107" s="55" t="str">
        <f t="shared" si="6"/>
        <v>SEDANG</v>
      </c>
    </row>
    <row r="108" spans="1:27">
      <c r="A108" s="106">
        <v>99</v>
      </c>
      <c r="B108" s="29" t="s">
        <v>38</v>
      </c>
      <c r="C108" s="29">
        <v>3</v>
      </c>
      <c r="D108" s="29">
        <v>4</v>
      </c>
      <c r="E108" s="29">
        <v>3</v>
      </c>
      <c r="F108" s="29">
        <v>3</v>
      </c>
      <c r="G108" s="29">
        <v>4</v>
      </c>
      <c r="H108" s="29">
        <v>2</v>
      </c>
      <c r="I108" s="29">
        <v>3</v>
      </c>
      <c r="J108" s="29">
        <v>3</v>
      </c>
      <c r="K108" s="29">
        <v>3</v>
      </c>
      <c r="L108" s="29">
        <v>3</v>
      </c>
      <c r="M108" s="29">
        <v>3</v>
      </c>
      <c r="N108" s="29">
        <v>3</v>
      </c>
      <c r="O108" s="29">
        <v>4</v>
      </c>
      <c r="P108" s="29">
        <v>3</v>
      </c>
      <c r="Q108" s="29">
        <v>3</v>
      </c>
      <c r="R108" s="29">
        <v>3</v>
      </c>
      <c r="S108" s="29">
        <v>3</v>
      </c>
      <c r="T108" s="29">
        <v>3</v>
      </c>
      <c r="U108" s="29">
        <v>2</v>
      </c>
      <c r="V108" s="29">
        <v>3</v>
      </c>
      <c r="W108" s="29">
        <v>3</v>
      </c>
      <c r="X108" s="29">
        <v>3</v>
      </c>
      <c r="Y108" s="29">
        <v>4</v>
      </c>
      <c r="Z108" s="30">
        <f t="shared" si="7"/>
        <v>71</v>
      </c>
      <c r="AA108" s="55" t="str">
        <f t="shared" si="6"/>
        <v>SEDANG</v>
      </c>
    </row>
    <row r="109" spans="1:27">
      <c r="A109" s="106">
        <v>114</v>
      </c>
      <c r="B109" s="31" t="s">
        <v>38</v>
      </c>
      <c r="C109" s="31">
        <v>4</v>
      </c>
      <c r="D109" s="31">
        <v>2</v>
      </c>
      <c r="E109" s="31">
        <v>3</v>
      </c>
      <c r="F109" s="31">
        <v>3</v>
      </c>
      <c r="G109" s="31">
        <v>3</v>
      </c>
      <c r="H109" s="31">
        <v>3</v>
      </c>
      <c r="I109" s="31">
        <v>2</v>
      </c>
      <c r="J109" s="31">
        <v>3</v>
      </c>
      <c r="K109" s="31">
        <v>3</v>
      </c>
      <c r="L109" s="31">
        <v>2</v>
      </c>
      <c r="M109" s="31">
        <v>3</v>
      </c>
      <c r="N109" s="31">
        <v>4</v>
      </c>
      <c r="O109" s="31">
        <v>4</v>
      </c>
      <c r="P109" s="31">
        <v>4</v>
      </c>
      <c r="Q109" s="31">
        <v>4</v>
      </c>
      <c r="R109" s="31">
        <v>3</v>
      </c>
      <c r="S109" s="31">
        <v>4</v>
      </c>
      <c r="T109" s="31">
        <v>2</v>
      </c>
      <c r="U109" s="31">
        <v>2</v>
      </c>
      <c r="V109" s="31">
        <v>3</v>
      </c>
      <c r="W109" s="31">
        <v>3</v>
      </c>
      <c r="X109" s="31">
        <v>1</v>
      </c>
      <c r="Y109" s="31">
        <v>2</v>
      </c>
      <c r="Z109" s="30">
        <f t="shared" si="7"/>
        <v>67</v>
      </c>
      <c r="AA109" s="55" t="str">
        <f t="shared" si="6"/>
        <v>SEDANG</v>
      </c>
    </row>
    <row r="110" spans="1:27">
      <c r="A110" s="106">
        <v>137</v>
      </c>
      <c r="B110" s="29" t="s">
        <v>38</v>
      </c>
      <c r="C110" s="29">
        <v>4</v>
      </c>
      <c r="D110" s="29">
        <v>3</v>
      </c>
      <c r="E110" s="29">
        <v>3</v>
      </c>
      <c r="F110" s="29">
        <v>3</v>
      </c>
      <c r="G110" s="29">
        <v>4</v>
      </c>
      <c r="H110" s="29">
        <v>2</v>
      </c>
      <c r="I110" s="29">
        <v>2</v>
      </c>
      <c r="J110" s="29">
        <v>3</v>
      </c>
      <c r="K110" s="29">
        <v>3</v>
      </c>
      <c r="L110" s="29">
        <v>2</v>
      </c>
      <c r="M110" s="29">
        <v>3</v>
      </c>
      <c r="N110" s="29">
        <v>4</v>
      </c>
      <c r="O110" s="29">
        <v>4</v>
      </c>
      <c r="P110" s="29">
        <v>3</v>
      </c>
      <c r="Q110" s="29">
        <v>3</v>
      </c>
      <c r="R110" s="29">
        <v>3</v>
      </c>
      <c r="S110" s="29">
        <v>3</v>
      </c>
      <c r="T110" s="29">
        <v>2</v>
      </c>
      <c r="U110" s="29">
        <v>2</v>
      </c>
      <c r="V110" s="29">
        <v>2</v>
      </c>
      <c r="W110" s="29">
        <v>2</v>
      </c>
      <c r="X110" s="29">
        <v>2</v>
      </c>
      <c r="Y110" s="29">
        <v>3</v>
      </c>
      <c r="Z110" s="30">
        <f t="shared" si="7"/>
        <v>65</v>
      </c>
      <c r="AA110" s="55" t="str">
        <f t="shared" si="6"/>
        <v>SEDANG</v>
      </c>
    </row>
    <row r="111" spans="1:27">
      <c r="A111" s="106">
        <v>45</v>
      </c>
      <c r="B111" s="69" t="s">
        <v>38</v>
      </c>
      <c r="C111" s="29">
        <v>3</v>
      </c>
      <c r="D111" s="29">
        <v>2</v>
      </c>
      <c r="E111" s="29">
        <v>3</v>
      </c>
      <c r="F111" s="29">
        <v>2</v>
      </c>
      <c r="G111" s="29">
        <v>3</v>
      </c>
      <c r="H111" s="29">
        <v>2</v>
      </c>
      <c r="I111" s="29">
        <v>3</v>
      </c>
      <c r="J111" s="29">
        <v>3</v>
      </c>
      <c r="K111" s="29">
        <v>3</v>
      </c>
      <c r="L111" s="29">
        <v>2</v>
      </c>
      <c r="M111" s="29">
        <v>3</v>
      </c>
      <c r="N111" s="29">
        <v>3</v>
      </c>
      <c r="O111" s="29">
        <v>3</v>
      </c>
      <c r="P111" s="29">
        <v>3</v>
      </c>
      <c r="Q111" s="29">
        <v>3</v>
      </c>
      <c r="R111" s="29">
        <v>3</v>
      </c>
      <c r="S111" s="29">
        <v>3</v>
      </c>
      <c r="T111" s="29">
        <v>3</v>
      </c>
      <c r="U111" s="29">
        <v>2</v>
      </c>
      <c r="V111" s="29">
        <v>3</v>
      </c>
      <c r="W111" s="29">
        <v>3</v>
      </c>
      <c r="X111" s="29">
        <v>3</v>
      </c>
      <c r="Y111" s="29">
        <v>3</v>
      </c>
      <c r="Z111" s="30">
        <f t="shared" si="7"/>
        <v>64</v>
      </c>
      <c r="AA111" s="55" t="str">
        <f t="shared" si="6"/>
        <v>SEDANG</v>
      </c>
    </row>
    <row r="112" spans="1:27">
      <c r="A112" s="107">
        <v>69</v>
      </c>
      <c r="B112" s="31" t="s">
        <v>38</v>
      </c>
      <c r="C112" s="86">
        <v>4</v>
      </c>
      <c r="D112" s="86">
        <v>2</v>
      </c>
      <c r="E112" s="86">
        <v>3</v>
      </c>
      <c r="F112" s="86">
        <v>2</v>
      </c>
      <c r="G112" s="86">
        <v>2</v>
      </c>
      <c r="H112" s="86">
        <v>1</v>
      </c>
      <c r="I112" s="86">
        <v>4</v>
      </c>
      <c r="J112" s="86">
        <v>3</v>
      </c>
      <c r="K112" s="86">
        <v>2</v>
      </c>
      <c r="L112" s="86">
        <v>2</v>
      </c>
      <c r="M112" s="86">
        <v>1</v>
      </c>
      <c r="N112" s="86">
        <v>4</v>
      </c>
      <c r="O112" s="86">
        <v>3</v>
      </c>
      <c r="P112" s="86">
        <v>2</v>
      </c>
      <c r="Q112" s="86">
        <v>1</v>
      </c>
      <c r="R112" s="86">
        <v>3</v>
      </c>
      <c r="S112" s="86">
        <v>3</v>
      </c>
      <c r="T112" s="86">
        <v>2</v>
      </c>
      <c r="U112" s="86">
        <v>1</v>
      </c>
      <c r="V112" s="86">
        <v>3</v>
      </c>
      <c r="W112" s="86">
        <v>3</v>
      </c>
      <c r="X112" s="86">
        <v>2</v>
      </c>
      <c r="Y112" s="86">
        <v>2</v>
      </c>
      <c r="Z112" s="83">
        <f t="shared" si="7"/>
        <v>55</v>
      </c>
      <c r="AA112" s="107" t="str">
        <f t="shared" si="6"/>
        <v>RENDAH</v>
      </c>
    </row>
    <row r="113" spans="1:27">
      <c r="A113" s="106">
        <v>91</v>
      </c>
      <c r="B113" s="69" t="s">
        <v>38</v>
      </c>
      <c r="C113" s="29">
        <v>3</v>
      </c>
      <c r="D113" s="29">
        <v>3</v>
      </c>
      <c r="E113" s="29">
        <v>4</v>
      </c>
      <c r="F113" s="29">
        <v>3</v>
      </c>
      <c r="G113" s="29">
        <v>3</v>
      </c>
      <c r="H113" s="29">
        <v>3</v>
      </c>
      <c r="I113" s="29">
        <v>3</v>
      </c>
      <c r="J113" s="29">
        <v>3</v>
      </c>
      <c r="K113" s="29">
        <v>3</v>
      </c>
      <c r="L113" s="29">
        <v>3</v>
      </c>
      <c r="M113" s="29">
        <v>3</v>
      </c>
      <c r="N113" s="29">
        <v>3</v>
      </c>
      <c r="O113" s="29">
        <v>3</v>
      </c>
      <c r="P113" s="29">
        <v>3</v>
      </c>
      <c r="Q113" s="29">
        <v>3</v>
      </c>
      <c r="R113" s="29">
        <v>3</v>
      </c>
      <c r="S113" s="29">
        <v>3</v>
      </c>
      <c r="T113" s="29">
        <v>2</v>
      </c>
      <c r="U113" s="29">
        <v>3</v>
      </c>
      <c r="V113" s="29">
        <v>3</v>
      </c>
      <c r="W113" s="29">
        <v>3</v>
      </c>
      <c r="X113" s="29">
        <v>2</v>
      </c>
      <c r="Y113" s="29">
        <v>3</v>
      </c>
      <c r="Z113" s="30">
        <f t="shared" si="7"/>
        <v>68</v>
      </c>
      <c r="AA113" s="55" t="str">
        <f t="shared" si="6"/>
        <v>SEDANG</v>
      </c>
    </row>
    <row r="114" spans="1:27">
      <c r="A114" s="106">
        <v>92</v>
      </c>
      <c r="B114" s="69" t="s">
        <v>38</v>
      </c>
      <c r="C114" s="31">
        <v>4</v>
      </c>
      <c r="D114" s="31">
        <v>4</v>
      </c>
      <c r="E114" s="31">
        <v>4</v>
      </c>
      <c r="F114" s="31">
        <v>4</v>
      </c>
      <c r="G114" s="31">
        <v>4</v>
      </c>
      <c r="H114" s="31">
        <v>3</v>
      </c>
      <c r="I114" s="31">
        <v>3</v>
      </c>
      <c r="J114" s="31">
        <v>3</v>
      </c>
      <c r="K114" s="31">
        <v>3</v>
      </c>
      <c r="L114" s="31">
        <v>3</v>
      </c>
      <c r="M114" s="31">
        <v>3</v>
      </c>
      <c r="N114" s="31">
        <v>4</v>
      </c>
      <c r="O114" s="31">
        <v>3</v>
      </c>
      <c r="P114" s="31">
        <v>4</v>
      </c>
      <c r="Q114" s="31">
        <v>3</v>
      </c>
      <c r="R114" s="31">
        <v>3</v>
      </c>
      <c r="S114" s="31">
        <v>3</v>
      </c>
      <c r="T114" s="31">
        <v>3</v>
      </c>
      <c r="U114" s="31">
        <v>3</v>
      </c>
      <c r="V114" s="31">
        <v>3</v>
      </c>
      <c r="W114" s="31">
        <v>3</v>
      </c>
      <c r="X114" s="31">
        <v>3</v>
      </c>
      <c r="Y114" s="31">
        <v>3</v>
      </c>
      <c r="Z114" s="30">
        <f t="shared" si="7"/>
        <v>76</v>
      </c>
      <c r="AA114" s="55" t="str">
        <f t="shared" si="6"/>
        <v>SEDANG</v>
      </c>
    </row>
    <row r="115" spans="1:27">
      <c r="A115" s="108">
        <v>104</v>
      </c>
      <c r="B115" s="69" t="s">
        <v>38</v>
      </c>
      <c r="C115" s="66">
        <v>4</v>
      </c>
      <c r="D115" s="66">
        <v>3</v>
      </c>
      <c r="E115" s="66">
        <v>3</v>
      </c>
      <c r="F115" s="66">
        <v>4</v>
      </c>
      <c r="G115" s="66">
        <v>3</v>
      </c>
      <c r="H115" s="66">
        <v>2</v>
      </c>
      <c r="I115" s="66">
        <v>3</v>
      </c>
      <c r="J115" s="66">
        <v>3</v>
      </c>
      <c r="K115" s="66">
        <v>3</v>
      </c>
      <c r="L115" s="66">
        <v>3</v>
      </c>
      <c r="M115" s="66">
        <v>3</v>
      </c>
      <c r="N115" s="66">
        <v>4</v>
      </c>
      <c r="O115" s="66">
        <v>4</v>
      </c>
      <c r="P115" s="66">
        <v>3</v>
      </c>
      <c r="Q115" s="66">
        <v>4</v>
      </c>
      <c r="R115" s="66">
        <v>4</v>
      </c>
      <c r="S115" s="66">
        <v>4</v>
      </c>
      <c r="T115" s="66">
        <v>3</v>
      </c>
      <c r="U115" s="66">
        <v>3</v>
      </c>
      <c r="V115" s="66">
        <v>4</v>
      </c>
      <c r="W115" s="66">
        <v>4</v>
      </c>
      <c r="X115" s="66">
        <v>4</v>
      </c>
      <c r="Y115" s="66">
        <v>4</v>
      </c>
      <c r="Z115" s="65">
        <f t="shared" si="7"/>
        <v>79</v>
      </c>
      <c r="AA115" s="108" t="str">
        <f t="shared" si="6"/>
        <v>TINGGI</v>
      </c>
    </row>
    <row r="116" spans="1:27">
      <c r="A116" s="108">
        <v>60</v>
      </c>
      <c r="B116" s="31" t="s">
        <v>38</v>
      </c>
      <c r="C116" s="66">
        <v>4</v>
      </c>
      <c r="D116" s="66">
        <v>4</v>
      </c>
      <c r="E116" s="66">
        <v>4</v>
      </c>
      <c r="F116" s="66">
        <v>4</v>
      </c>
      <c r="G116" s="66">
        <v>4</v>
      </c>
      <c r="H116" s="66">
        <v>3</v>
      </c>
      <c r="I116" s="66">
        <v>3</v>
      </c>
      <c r="J116" s="66">
        <v>3</v>
      </c>
      <c r="K116" s="66">
        <v>3</v>
      </c>
      <c r="L116" s="66">
        <v>3</v>
      </c>
      <c r="M116" s="66">
        <v>3</v>
      </c>
      <c r="N116" s="66">
        <v>4</v>
      </c>
      <c r="O116" s="66">
        <v>4</v>
      </c>
      <c r="P116" s="66">
        <v>3</v>
      </c>
      <c r="Q116" s="66">
        <v>3</v>
      </c>
      <c r="R116" s="66">
        <v>3</v>
      </c>
      <c r="S116" s="66">
        <v>4</v>
      </c>
      <c r="T116" s="66">
        <v>3</v>
      </c>
      <c r="U116" s="66">
        <v>3</v>
      </c>
      <c r="V116" s="66">
        <v>3</v>
      </c>
      <c r="W116" s="66">
        <v>3</v>
      </c>
      <c r="X116" s="66">
        <v>3</v>
      </c>
      <c r="Y116" s="66">
        <v>3</v>
      </c>
      <c r="Z116" s="65">
        <f t="shared" si="7"/>
        <v>77</v>
      </c>
      <c r="AA116" s="67" t="s">
        <v>707</v>
      </c>
    </row>
    <row r="117" spans="1:27">
      <c r="A117" s="106">
        <v>119</v>
      </c>
      <c r="B117" s="29" t="s">
        <v>38</v>
      </c>
      <c r="C117" s="29">
        <v>3</v>
      </c>
      <c r="D117" s="29">
        <v>3</v>
      </c>
      <c r="E117" s="29">
        <v>3</v>
      </c>
      <c r="F117" s="29">
        <v>3</v>
      </c>
      <c r="G117" s="29">
        <v>3</v>
      </c>
      <c r="H117" s="29">
        <v>3</v>
      </c>
      <c r="I117" s="29">
        <v>3</v>
      </c>
      <c r="J117" s="29">
        <v>3</v>
      </c>
      <c r="K117" s="29">
        <v>3</v>
      </c>
      <c r="L117" s="29">
        <v>3</v>
      </c>
      <c r="M117" s="29">
        <v>3</v>
      </c>
      <c r="N117" s="29">
        <v>3</v>
      </c>
      <c r="O117" s="29">
        <v>4</v>
      </c>
      <c r="P117" s="29">
        <v>4</v>
      </c>
      <c r="Q117" s="29">
        <v>3</v>
      </c>
      <c r="R117" s="29">
        <v>4</v>
      </c>
      <c r="S117" s="29">
        <v>4</v>
      </c>
      <c r="T117" s="29">
        <v>3</v>
      </c>
      <c r="U117" s="29">
        <v>3</v>
      </c>
      <c r="V117" s="29">
        <v>3</v>
      </c>
      <c r="W117" s="29">
        <v>3</v>
      </c>
      <c r="X117" s="29">
        <v>3</v>
      </c>
      <c r="Y117" s="29">
        <v>3</v>
      </c>
      <c r="Z117" s="30">
        <f t="shared" si="7"/>
        <v>73</v>
      </c>
      <c r="AA117" s="55" t="str">
        <f t="shared" ref="AA117:AA140" si="8">IF(Z117&lt;61,"RENDAH",IF(Z117&lt;77,"SEDANG",IF(Z117&gt;77,"TINGGI")))</f>
        <v>SEDANG</v>
      </c>
    </row>
    <row r="118" spans="1:27">
      <c r="A118" s="106">
        <v>149</v>
      </c>
      <c r="B118" s="69" t="s">
        <v>38</v>
      </c>
      <c r="C118" s="29">
        <v>3</v>
      </c>
      <c r="D118" s="29">
        <v>3</v>
      </c>
      <c r="E118" s="29">
        <v>3</v>
      </c>
      <c r="F118" s="29">
        <v>3</v>
      </c>
      <c r="G118" s="29">
        <v>3</v>
      </c>
      <c r="H118" s="29">
        <v>3</v>
      </c>
      <c r="I118" s="29">
        <v>2</v>
      </c>
      <c r="J118" s="29">
        <v>3</v>
      </c>
      <c r="K118" s="29">
        <v>3</v>
      </c>
      <c r="L118" s="29">
        <v>2</v>
      </c>
      <c r="M118" s="29">
        <v>2</v>
      </c>
      <c r="N118" s="29">
        <v>3</v>
      </c>
      <c r="O118" s="29">
        <v>3</v>
      </c>
      <c r="P118" s="29">
        <v>3</v>
      </c>
      <c r="Q118" s="29">
        <v>3</v>
      </c>
      <c r="R118" s="29">
        <v>3</v>
      </c>
      <c r="S118" s="29">
        <v>3</v>
      </c>
      <c r="T118" s="29">
        <v>3</v>
      </c>
      <c r="U118" s="29">
        <v>2</v>
      </c>
      <c r="V118" s="29">
        <v>3</v>
      </c>
      <c r="W118" s="29">
        <v>3</v>
      </c>
      <c r="X118" s="29">
        <v>2</v>
      </c>
      <c r="Y118" s="29">
        <v>3</v>
      </c>
      <c r="Z118" s="30">
        <f t="shared" si="7"/>
        <v>64</v>
      </c>
      <c r="AA118" s="55" t="str">
        <f t="shared" si="8"/>
        <v>SEDANG</v>
      </c>
    </row>
    <row r="119" spans="1:27">
      <c r="A119" s="106">
        <v>87</v>
      </c>
      <c r="B119" s="29" t="s">
        <v>38</v>
      </c>
      <c r="C119" s="29">
        <v>3</v>
      </c>
      <c r="D119" s="29">
        <v>3</v>
      </c>
      <c r="E119" s="29">
        <v>3</v>
      </c>
      <c r="F119" s="29">
        <v>3</v>
      </c>
      <c r="G119" s="29">
        <v>3</v>
      </c>
      <c r="H119" s="29">
        <v>2</v>
      </c>
      <c r="I119" s="29">
        <v>2</v>
      </c>
      <c r="J119" s="29">
        <v>3</v>
      </c>
      <c r="K119" s="29">
        <v>2</v>
      </c>
      <c r="L119" s="29">
        <v>2</v>
      </c>
      <c r="M119" s="29">
        <v>3</v>
      </c>
      <c r="N119" s="29">
        <v>3</v>
      </c>
      <c r="O119" s="29">
        <v>3</v>
      </c>
      <c r="P119" s="29">
        <v>3</v>
      </c>
      <c r="Q119" s="29">
        <v>3</v>
      </c>
      <c r="R119" s="29">
        <v>3</v>
      </c>
      <c r="S119" s="29">
        <v>3</v>
      </c>
      <c r="T119" s="29">
        <v>2</v>
      </c>
      <c r="U119" s="29">
        <v>2</v>
      </c>
      <c r="V119" s="29">
        <v>3</v>
      </c>
      <c r="W119" s="29">
        <v>3</v>
      </c>
      <c r="X119" s="29">
        <v>2</v>
      </c>
      <c r="Y119" s="29">
        <v>3</v>
      </c>
      <c r="Z119" s="30">
        <f t="shared" si="7"/>
        <v>62</v>
      </c>
      <c r="AA119" s="55" t="str">
        <f t="shared" si="8"/>
        <v>SEDANG</v>
      </c>
    </row>
    <row r="120" spans="1:27">
      <c r="A120" s="107">
        <v>22</v>
      </c>
      <c r="B120" s="69" t="s">
        <v>38</v>
      </c>
      <c r="C120" s="82">
        <v>4</v>
      </c>
      <c r="D120" s="82">
        <v>3</v>
      </c>
      <c r="E120" s="82">
        <v>2</v>
      </c>
      <c r="F120" s="82">
        <v>3</v>
      </c>
      <c r="G120" s="82">
        <v>4</v>
      </c>
      <c r="H120" s="82">
        <v>3</v>
      </c>
      <c r="I120" s="82">
        <v>1</v>
      </c>
      <c r="J120" s="82">
        <v>1</v>
      </c>
      <c r="K120" s="82">
        <v>3</v>
      </c>
      <c r="L120" s="82">
        <v>1</v>
      </c>
      <c r="M120" s="82">
        <v>1</v>
      </c>
      <c r="N120" s="82">
        <v>4</v>
      </c>
      <c r="O120" s="82">
        <v>4</v>
      </c>
      <c r="P120" s="82">
        <v>3</v>
      </c>
      <c r="Q120" s="82">
        <v>3</v>
      </c>
      <c r="R120" s="82">
        <v>2</v>
      </c>
      <c r="S120" s="82">
        <v>4</v>
      </c>
      <c r="T120" s="82">
        <v>2</v>
      </c>
      <c r="U120" s="82">
        <v>3</v>
      </c>
      <c r="V120" s="82">
        <v>1</v>
      </c>
      <c r="W120" s="82">
        <v>1</v>
      </c>
      <c r="X120" s="82">
        <v>1</v>
      </c>
      <c r="Y120" s="82">
        <v>2</v>
      </c>
      <c r="Z120" s="83">
        <f t="shared" si="7"/>
        <v>56</v>
      </c>
      <c r="AA120" s="107" t="str">
        <f t="shared" si="8"/>
        <v>RENDAH</v>
      </c>
    </row>
    <row r="121" spans="1:27">
      <c r="A121" s="108">
        <v>82</v>
      </c>
      <c r="B121" s="31" t="s">
        <v>38</v>
      </c>
      <c r="C121" s="66">
        <v>4</v>
      </c>
      <c r="D121" s="66">
        <v>3</v>
      </c>
      <c r="E121" s="66">
        <v>4</v>
      </c>
      <c r="F121" s="66">
        <v>4</v>
      </c>
      <c r="G121" s="66">
        <v>4</v>
      </c>
      <c r="H121" s="66">
        <v>3</v>
      </c>
      <c r="I121" s="66">
        <v>3</v>
      </c>
      <c r="J121" s="66">
        <v>4</v>
      </c>
      <c r="K121" s="66">
        <v>4</v>
      </c>
      <c r="L121" s="66">
        <v>4</v>
      </c>
      <c r="M121" s="66">
        <v>3</v>
      </c>
      <c r="N121" s="66">
        <v>4</v>
      </c>
      <c r="O121" s="66">
        <v>4</v>
      </c>
      <c r="P121" s="66">
        <v>3</v>
      </c>
      <c r="Q121" s="66">
        <v>4</v>
      </c>
      <c r="R121" s="66">
        <v>4</v>
      </c>
      <c r="S121" s="66">
        <v>4</v>
      </c>
      <c r="T121" s="66">
        <v>3</v>
      </c>
      <c r="U121" s="66">
        <v>3</v>
      </c>
      <c r="V121" s="66">
        <v>3</v>
      </c>
      <c r="W121" s="66">
        <v>3</v>
      </c>
      <c r="X121" s="66">
        <v>3</v>
      </c>
      <c r="Y121" s="66">
        <v>4</v>
      </c>
      <c r="Z121" s="65">
        <f t="shared" si="7"/>
        <v>82</v>
      </c>
      <c r="AA121" s="108" t="str">
        <f t="shared" si="8"/>
        <v>TINGGI</v>
      </c>
    </row>
    <row r="122" spans="1:27">
      <c r="A122" s="106">
        <v>98</v>
      </c>
      <c r="B122" s="29" t="s">
        <v>38</v>
      </c>
      <c r="C122" s="31">
        <v>3</v>
      </c>
      <c r="D122" s="31">
        <v>2</v>
      </c>
      <c r="E122" s="31">
        <v>3</v>
      </c>
      <c r="F122" s="31">
        <v>3</v>
      </c>
      <c r="G122" s="31">
        <v>3</v>
      </c>
      <c r="H122" s="31">
        <v>2</v>
      </c>
      <c r="I122" s="31">
        <v>3</v>
      </c>
      <c r="J122" s="31">
        <v>3</v>
      </c>
      <c r="K122" s="31">
        <v>3</v>
      </c>
      <c r="L122" s="31">
        <v>3</v>
      </c>
      <c r="M122" s="31">
        <v>3</v>
      </c>
      <c r="N122" s="31">
        <v>3</v>
      </c>
      <c r="O122" s="31">
        <v>3</v>
      </c>
      <c r="P122" s="31">
        <v>3</v>
      </c>
      <c r="Q122" s="31">
        <v>3</v>
      </c>
      <c r="R122" s="31">
        <v>3</v>
      </c>
      <c r="S122" s="31">
        <v>3</v>
      </c>
      <c r="T122" s="31">
        <v>3</v>
      </c>
      <c r="U122" s="31">
        <v>3</v>
      </c>
      <c r="V122" s="31">
        <v>3</v>
      </c>
      <c r="W122" s="31">
        <v>3</v>
      </c>
      <c r="X122" s="31">
        <v>3</v>
      </c>
      <c r="Y122" s="31">
        <v>3</v>
      </c>
      <c r="Z122" s="30">
        <f t="shared" si="7"/>
        <v>67</v>
      </c>
      <c r="AA122" s="55" t="str">
        <f t="shared" si="8"/>
        <v>SEDANG</v>
      </c>
    </row>
    <row r="123" spans="1:27">
      <c r="A123" s="106">
        <v>40</v>
      </c>
      <c r="B123" s="31" t="s">
        <v>38</v>
      </c>
      <c r="C123" s="31">
        <v>3</v>
      </c>
      <c r="D123" s="31">
        <v>3</v>
      </c>
      <c r="E123" s="31">
        <v>3</v>
      </c>
      <c r="F123" s="31">
        <v>4</v>
      </c>
      <c r="G123" s="31">
        <v>3</v>
      </c>
      <c r="H123" s="31">
        <v>3</v>
      </c>
      <c r="I123" s="31">
        <v>3</v>
      </c>
      <c r="J123" s="31">
        <v>3</v>
      </c>
      <c r="K123" s="31">
        <v>3</v>
      </c>
      <c r="L123" s="31">
        <v>3</v>
      </c>
      <c r="M123" s="31">
        <v>3</v>
      </c>
      <c r="N123" s="31">
        <v>3</v>
      </c>
      <c r="O123" s="31">
        <v>3</v>
      </c>
      <c r="P123" s="31">
        <v>3</v>
      </c>
      <c r="Q123" s="31">
        <v>3</v>
      </c>
      <c r="R123" s="31">
        <v>4</v>
      </c>
      <c r="S123" s="31">
        <v>4</v>
      </c>
      <c r="T123" s="31">
        <v>3</v>
      </c>
      <c r="U123" s="31">
        <v>3</v>
      </c>
      <c r="V123" s="31">
        <v>3</v>
      </c>
      <c r="W123" s="31">
        <v>3</v>
      </c>
      <c r="X123" s="31">
        <v>3</v>
      </c>
      <c r="Y123" s="31">
        <v>4</v>
      </c>
      <c r="Z123" s="30">
        <f t="shared" si="7"/>
        <v>73</v>
      </c>
      <c r="AA123" s="55" t="str">
        <f t="shared" si="8"/>
        <v>SEDANG</v>
      </c>
    </row>
    <row r="124" spans="1:27">
      <c r="A124" s="106">
        <v>110</v>
      </c>
      <c r="B124" s="29" t="s">
        <v>38</v>
      </c>
      <c r="C124" s="66">
        <v>4</v>
      </c>
      <c r="D124" s="66">
        <v>4</v>
      </c>
      <c r="E124" s="66">
        <v>4</v>
      </c>
      <c r="F124" s="66">
        <v>4</v>
      </c>
      <c r="G124" s="66">
        <v>4</v>
      </c>
      <c r="H124" s="66">
        <v>2</v>
      </c>
      <c r="I124" s="66">
        <v>2</v>
      </c>
      <c r="J124" s="66">
        <v>4</v>
      </c>
      <c r="K124" s="66">
        <v>4</v>
      </c>
      <c r="L124" s="66">
        <v>4</v>
      </c>
      <c r="M124" s="66">
        <v>4</v>
      </c>
      <c r="N124" s="66">
        <v>4</v>
      </c>
      <c r="O124" s="66">
        <v>4</v>
      </c>
      <c r="P124" s="66">
        <v>3</v>
      </c>
      <c r="Q124" s="66">
        <v>3</v>
      </c>
      <c r="R124" s="66">
        <v>4</v>
      </c>
      <c r="S124" s="66">
        <v>4</v>
      </c>
      <c r="T124" s="66">
        <v>3</v>
      </c>
      <c r="U124" s="66">
        <v>3</v>
      </c>
      <c r="V124" s="66">
        <v>3</v>
      </c>
      <c r="W124" s="66">
        <v>4</v>
      </c>
      <c r="X124" s="66">
        <v>4</v>
      </c>
      <c r="Y124" s="66">
        <v>4</v>
      </c>
      <c r="Z124" s="65">
        <f t="shared" si="7"/>
        <v>83</v>
      </c>
      <c r="AA124" s="108" t="str">
        <f t="shared" si="8"/>
        <v>TINGGI</v>
      </c>
    </row>
    <row r="125" spans="1:27">
      <c r="A125" s="107">
        <v>123</v>
      </c>
      <c r="B125" s="69" t="s">
        <v>38</v>
      </c>
      <c r="C125" s="86">
        <v>3</v>
      </c>
      <c r="D125" s="86">
        <v>3</v>
      </c>
      <c r="E125" s="86">
        <v>3</v>
      </c>
      <c r="F125" s="86">
        <v>3</v>
      </c>
      <c r="G125" s="86">
        <v>2</v>
      </c>
      <c r="H125" s="86">
        <v>1</v>
      </c>
      <c r="I125" s="86">
        <v>3</v>
      </c>
      <c r="J125" s="86">
        <v>3</v>
      </c>
      <c r="K125" s="86">
        <v>2</v>
      </c>
      <c r="L125" s="86">
        <v>1</v>
      </c>
      <c r="M125" s="86">
        <v>2</v>
      </c>
      <c r="N125" s="86">
        <v>3</v>
      </c>
      <c r="O125" s="86">
        <v>2</v>
      </c>
      <c r="P125" s="86">
        <v>3</v>
      </c>
      <c r="Q125" s="86">
        <v>2</v>
      </c>
      <c r="R125" s="86">
        <v>2</v>
      </c>
      <c r="S125" s="86">
        <v>3</v>
      </c>
      <c r="T125" s="86">
        <v>2</v>
      </c>
      <c r="U125" s="86">
        <v>1</v>
      </c>
      <c r="V125" s="86">
        <v>2</v>
      </c>
      <c r="W125" s="86">
        <v>2</v>
      </c>
      <c r="X125" s="86">
        <v>1</v>
      </c>
      <c r="Y125" s="86">
        <v>3</v>
      </c>
      <c r="Z125" s="83">
        <f t="shared" si="7"/>
        <v>52</v>
      </c>
      <c r="AA125" s="107" t="str">
        <f t="shared" si="8"/>
        <v>RENDAH</v>
      </c>
    </row>
    <row r="126" spans="1:27">
      <c r="A126" s="106">
        <v>130</v>
      </c>
      <c r="B126" s="29" t="s">
        <v>38</v>
      </c>
      <c r="C126" s="31">
        <v>4</v>
      </c>
      <c r="D126" s="31">
        <v>3</v>
      </c>
      <c r="E126" s="31">
        <v>3</v>
      </c>
      <c r="F126" s="31">
        <v>2</v>
      </c>
      <c r="G126" s="31">
        <v>3</v>
      </c>
      <c r="H126" s="31">
        <v>1</v>
      </c>
      <c r="I126" s="31">
        <v>3</v>
      </c>
      <c r="J126" s="31">
        <v>3</v>
      </c>
      <c r="K126" s="31">
        <v>2</v>
      </c>
      <c r="L126" s="31">
        <v>4</v>
      </c>
      <c r="M126" s="31">
        <v>1</v>
      </c>
      <c r="N126" s="31">
        <v>4</v>
      </c>
      <c r="O126" s="31">
        <v>2</v>
      </c>
      <c r="P126" s="31">
        <v>3</v>
      </c>
      <c r="Q126" s="31">
        <v>2</v>
      </c>
      <c r="R126" s="31">
        <v>1</v>
      </c>
      <c r="S126" s="31">
        <v>3</v>
      </c>
      <c r="T126" s="31">
        <v>3</v>
      </c>
      <c r="U126" s="31">
        <v>2</v>
      </c>
      <c r="V126" s="31">
        <v>3</v>
      </c>
      <c r="W126" s="31">
        <v>4</v>
      </c>
      <c r="X126" s="31">
        <v>2</v>
      </c>
      <c r="Y126" s="31">
        <v>4</v>
      </c>
      <c r="Z126" s="30">
        <f t="shared" si="7"/>
        <v>62</v>
      </c>
      <c r="AA126" s="55" t="str">
        <f t="shared" si="8"/>
        <v>SEDANG</v>
      </c>
    </row>
    <row r="127" spans="1:27">
      <c r="A127" s="106">
        <v>17</v>
      </c>
      <c r="B127" s="31" t="s">
        <v>38</v>
      </c>
      <c r="C127" s="29">
        <v>3</v>
      </c>
      <c r="D127" s="29">
        <v>2</v>
      </c>
      <c r="E127" s="29">
        <v>3</v>
      </c>
      <c r="F127" s="29">
        <v>2</v>
      </c>
      <c r="G127" s="29">
        <v>3</v>
      </c>
      <c r="H127" s="29">
        <v>3</v>
      </c>
      <c r="I127" s="29">
        <v>3</v>
      </c>
      <c r="J127" s="29">
        <v>3</v>
      </c>
      <c r="K127" s="29">
        <v>3</v>
      </c>
      <c r="L127" s="29">
        <v>3</v>
      </c>
      <c r="M127" s="29">
        <v>3</v>
      </c>
      <c r="N127" s="29">
        <v>3</v>
      </c>
      <c r="O127" s="29">
        <v>3</v>
      </c>
      <c r="P127" s="29">
        <v>3</v>
      </c>
      <c r="Q127" s="29">
        <v>2</v>
      </c>
      <c r="R127" s="29">
        <v>3</v>
      </c>
      <c r="S127" s="29">
        <v>3</v>
      </c>
      <c r="T127" s="29">
        <v>3</v>
      </c>
      <c r="U127" s="29">
        <v>3</v>
      </c>
      <c r="V127" s="29">
        <v>4</v>
      </c>
      <c r="W127" s="29">
        <v>4</v>
      </c>
      <c r="X127" s="29">
        <v>3</v>
      </c>
      <c r="Y127" s="29">
        <v>4</v>
      </c>
      <c r="Z127" s="30">
        <f t="shared" si="7"/>
        <v>69</v>
      </c>
      <c r="AA127" s="55" t="str">
        <f t="shared" si="8"/>
        <v>SEDANG</v>
      </c>
    </row>
    <row r="128" spans="1:27">
      <c r="A128" s="106">
        <v>52</v>
      </c>
      <c r="B128" s="29" t="s">
        <v>38</v>
      </c>
      <c r="C128" s="31">
        <v>3</v>
      </c>
      <c r="D128" s="31">
        <v>3</v>
      </c>
      <c r="E128" s="31">
        <v>3</v>
      </c>
      <c r="F128" s="31">
        <v>3</v>
      </c>
      <c r="G128" s="31">
        <v>3</v>
      </c>
      <c r="H128" s="31">
        <v>3</v>
      </c>
      <c r="I128" s="31">
        <v>3</v>
      </c>
      <c r="J128" s="31">
        <v>3</v>
      </c>
      <c r="K128" s="31">
        <v>3</v>
      </c>
      <c r="L128" s="31">
        <v>3</v>
      </c>
      <c r="M128" s="31">
        <v>3</v>
      </c>
      <c r="N128" s="31">
        <v>3</v>
      </c>
      <c r="O128" s="31">
        <v>3</v>
      </c>
      <c r="P128" s="31">
        <v>3</v>
      </c>
      <c r="Q128" s="31">
        <v>3</v>
      </c>
      <c r="R128" s="31">
        <v>3</v>
      </c>
      <c r="S128" s="31">
        <v>3</v>
      </c>
      <c r="T128" s="31">
        <v>2</v>
      </c>
      <c r="U128" s="31">
        <v>3</v>
      </c>
      <c r="V128" s="31">
        <v>3</v>
      </c>
      <c r="W128" s="31">
        <v>3</v>
      </c>
      <c r="X128" s="31">
        <v>3</v>
      </c>
      <c r="Y128" s="31">
        <v>3</v>
      </c>
      <c r="Z128" s="30">
        <f t="shared" si="7"/>
        <v>68</v>
      </c>
      <c r="AA128" s="55" t="str">
        <f t="shared" si="8"/>
        <v>SEDANG</v>
      </c>
    </row>
    <row r="129" spans="1:27">
      <c r="A129" s="106">
        <v>55</v>
      </c>
      <c r="B129" s="31" t="s">
        <v>38</v>
      </c>
      <c r="C129" s="29">
        <v>4</v>
      </c>
      <c r="D129" s="29">
        <v>4</v>
      </c>
      <c r="E129" s="29">
        <v>3</v>
      </c>
      <c r="F129" s="29">
        <v>4</v>
      </c>
      <c r="G129" s="29">
        <v>4</v>
      </c>
      <c r="H129" s="29">
        <v>1</v>
      </c>
      <c r="I129" s="29">
        <v>4</v>
      </c>
      <c r="J129" s="29">
        <v>4</v>
      </c>
      <c r="K129" s="29">
        <v>4</v>
      </c>
      <c r="L129" s="29">
        <v>3</v>
      </c>
      <c r="M129" s="29">
        <v>4</v>
      </c>
      <c r="N129" s="29">
        <v>4</v>
      </c>
      <c r="O129" s="29">
        <v>4</v>
      </c>
      <c r="P129" s="29">
        <v>3</v>
      </c>
      <c r="Q129" s="29">
        <v>3</v>
      </c>
      <c r="R129" s="29">
        <v>4</v>
      </c>
      <c r="S129" s="29">
        <v>4</v>
      </c>
      <c r="T129" s="29">
        <v>1</v>
      </c>
      <c r="U129" s="29">
        <v>2</v>
      </c>
      <c r="V129" s="29">
        <v>3</v>
      </c>
      <c r="W129" s="29">
        <v>3</v>
      </c>
      <c r="X129" s="29">
        <v>2</v>
      </c>
      <c r="Y129" s="29">
        <v>4</v>
      </c>
      <c r="Z129" s="30">
        <f t="shared" si="7"/>
        <v>76</v>
      </c>
      <c r="AA129" s="55" t="str">
        <f t="shared" si="8"/>
        <v>SEDANG</v>
      </c>
    </row>
    <row r="130" spans="1:27">
      <c r="A130" s="106">
        <v>59</v>
      </c>
      <c r="B130" s="29" t="s">
        <v>38</v>
      </c>
      <c r="C130" s="29">
        <v>4</v>
      </c>
      <c r="D130" s="29">
        <v>2</v>
      </c>
      <c r="E130" s="29">
        <v>3</v>
      </c>
      <c r="F130" s="29">
        <v>3</v>
      </c>
      <c r="G130" s="29">
        <v>3</v>
      </c>
      <c r="H130" s="29">
        <v>2</v>
      </c>
      <c r="I130" s="29">
        <v>3</v>
      </c>
      <c r="J130" s="29">
        <v>3</v>
      </c>
      <c r="K130" s="29">
        <v>3</v>
      </c>
      <c r="L130" s="29">
        <v>1</v>
      </c>
      <c r="M130" s="29">
        <v>1</v>
      </c>
      <c r="N130" s="29">
        <v>4</v>
      </c>
      <c r="O130" s="29">
        <v>3</v>
      </c>
      <c r="P130" s="29">
        <v>3</v>
      </c>
      <c r="Q130" s="29">
        <v>3</v>
      </c>
      <c r="R130" s="29">
        <v>3</v>
      </c>
      <c r="S130" s="29">
        <v>3</v>
      </c>
      <c r="T130" s="29">
        <v>3</v>
      </c>
      <c r="U130" s="29">
        <v>3</v>
      </c>
      <c r="V130" s="29">
        <v>4</v>
      </c>
      <c r="W130" s="29">
        <v>4</v>
      </c>
      <c r="X130" s="29">
        <v>3</v>
      </c>
      <c r="Y130" s="29">
        <v>4</v>
      </c>
      <c r="Z130" s="30">
        <f t="shared" ref="Z130:Z161" si="9">SUM(C130:Y130)</f>
        <v>68</v>
      </c>
      <c r="AA130" s="55" t="str">
        <f t="shared" si="8"/>
        <v>SEDANG</v>
      </c>
    </row>
    <row r="131" spans="1:27">
      <c r="A131" s="106">
        <v>76</v>
      </c>
      <c r="B131" s="31" t="s">
        <v>38</v>
      </c>
      <c r="C131" s="31">
        <v>3</v>
      </c>
      <c r="D131" s="31">
        <v>2</v>
      </c>
      <c r="E131" s="31">
        <v>3</v>
      </c>
      <c r="F131" s="31">
        <v>3</v>
      </c>
      <c r="G131" s="31">
        <v>3</v>
      </c>
      <c r="H131" s="31">
        <v>2</v>
      </c>
      <c r="I131" s="31">
        <v>3</v>
      </c>
      <c r="J131" s="31">
        <v>3</v>
      </c>
      <c r="K131" s="31">
        <v>3</v>
      </c>
      <c r="L131" s="31">
        <v>3</v>
      </c>
      <c r="M131" s="31">
        <v>3</v>
      </c>
      <c r="N131" s="31">
        <v>3</v>
      </c>
      <c r="O131" s="31">
        <v>4</v>
      </c>
      <c r="P131" s="31">
        <v>3</v>
      </c>
      <c r="Q131" s="31">
        <v>3</v>
      </c>
      <c r="R131" s="31">
        <v>4</v>
      </c>
      <c r="S131" s="31">
        <v>3</v>
      </c>
      <c r="T131" s="31">
        <v>3</v>
      </c>
      <c r="U131" s="31">
        <v>3</v>
      </c>
      <c r="V131" s="31">
        <v>3</v>
      </c>
      <c r="W131" s="31">
        <v>3</v>
      </c>
      <c r="X131" s="31">
        <v>3</v>
      </c>
      <c r="Y131" s="31">
        <v>3</v>
      </c>
      <c r="Z131" s="30">
        <f t="shared" si="9"/>
        <v>69</v>
      </c>
      <c r="AA131" s="55" t="str">
        <f t="shared" si="8"/>
        <v>SEDANG</v>
      </c>
    </row>
    <row r="132" spans="1:27">
      <c r="A132" s="106">
        <v>78</v>
      </c>
      <c r="B132" s="98" t="s">
        <v>38</v>
      </c>
      <c r="C132" s="31">
        <v>4</v>
      </c>
      <c r="D132" s="31">
        <v>3</v>
      </c>
      <c r="E132" s="31">
        <v>3</v>
      </c>
      <c r="F132" s="31">
        <v>4</v>
      </c>
      <c r="G132" s="31">
        <v>3</v>
      </c>
      <c r="H132" s="31">
        <v>3</v>
      </c>
      <c r="I132" s="31">
        <v>3</v>
      </c>
      <c r="J132" s="31">
        <v>3</v>
      </c>
      <c r="K132" s="31">
        <v>3</v>
      </c>
      <c r="L132" s="31">
        <v>3</v>
      </c>
      <c r="M132" s="31">
        <v>3</v>
      </c>
      <c r="N132" s="31">
        <v>4</v>
      </c>
      <c r="O132" s="31">
        <v>3</v>
      </c>
      <c r="P132" s="31">
        <v>4</v>
      </c>
      <c r="Q132" s="31">
        <v>3</v>
      </c>
      <c r="R132" s="31">
        <v>4</v>
      </c>
      <c r="S132" s="31">
        <v>4</v>
      </c>
      <c r="T132" s="31">
        <v>3</v>
      </c>
      <c r="U132" s="31">
        <v>2</v>
      </c>
      <c r="V132" s="31">
        <v>3</v>
      </c>
      <c r="W132" s="31">
        <v>3</v>
      </c>
      <c r="X132" s="31">
        <v>3</v>
      </c>
      <c r="Y132" s="31">
        <v>3</v>
      </c>
      <c r="Z132" s="30">
        <f t="shared" si="9"/>
        <v>74</v>
      </c>
      <c r="AA132" s="55" t="str">
        <f t="shared" si="8"/>
        <v>SEDANG</v>
      </c>
    </row>
    <row r="133" spans="1:27">
      <c r="A133" s="106">
        <v>81</v>
      </c>
      <c r="B133" s="31" t="s">
        <v>38</v>
      </c>
      <c r="C133" s="29">
        <v>4</v>
      </c>
      <c r="D133" s="29">
        <v>3</v>
      </c>
      <c r="E133" s="29">
        <v>4</v>
      </c>
      <c r="F133" s="29">
        <v>4</v>
      </c>
      <c r="G133" s="29">
        <v>3</v>
      </c>
      <c r="H133" s="29">
        <v>3</v>
      </c>
      <c r="I133" s="29">
        <v>3</v>
      </c>
      <c r="J133" s="29">
        <v>3</v>
      </c>
      <c r="K133" s="29">
        <v>3</v>
      </c>
      <c r="L133" s="29">
        <v>3</v>
      </c>
      <c r="M133" s="29">
        <v>2</v>
      </c>
      <c r="N133" s="29">
        <v>4</v>
      </c>
      <c r="O133" s="29">
        <v>3</v>
      </c>
      <c r="P133" s="29">
        <v>4</v>
      </c>
      <c r="Q133" s="29">
        <v>3</v>
      </c>
      <c r="R133" s="29">
        <v>4</v>
      </c>
      <c r="S133" s="29">
        <v>4</v>
      </c>
      <c r="T133" s="29">
        <v>3</v>
      </c>
      <c r="U133" s="29">
        <v>2</v>
      </c>
      <c r="V133" s="29">
        <v>3</v>
      </c>
      <c r="W133" s="29">
        <v>3</v>
      </c>
      <c r="X133" s="29">
        <v>2</v>
      </c>
      <c r="Y133" s="29">
        <v>3</v>
      </c>
      <c r="Z133" s="30">
        <f t="shared" si="9"/>
        <v>73</v>
      </c>
      <c r="AA133" s="55" t="str">
        <f t="shared" si="8"/>
        <v>SEDANG</v>
      </c>
    </row>
    <row r="134" spans="1:27">
      <c r="A134" s="106">
        <v>129</v>
      </c>
      <c r="B134" s="29" t="s">
        <v>38</v>
      </c>
      <c r="C134" s="29">
        <v>3</v>
      </c>
      <c r="D134" s="29">
        <v>2</v>
      </c>
      <c r="E134" s="29">
        <v>3</v>
      </c>
      <c r="F134" s="29">
        <v>3</v>
      </c>
      <c r="G134" s="29">
        <v>3</v>
      </c>
      <c r="H134" s="29">
        <v>2</v>
      </c>
      <c r="I134" s="29">
        <v>3</v>
      </c>
      <c r="J134" s="29">
        <v>2</v>
      </c>
      <c r="K134" s="29">
        <v>3</v>
      </c>
      <c r="L134" s="29">
        <v>3</v>
      </c>
      <c r="M134" s="29">
        <v>3</v>
      </c>
      <c r="N134" s="29">
        <v>3</v>
      </c>
      <c r="O134" s="29">
        <v>3</v>
      </c>
      <c r="P134" s="29">
        <v>3</v>
      </c>
      <c r="Q134" s="29">
        <v>3</v>
      </c>
      <c r="R134" s="29">
        <v>3</v>
      </c>
      <c r="S134" s="29">
        <v>3</v>
      </c>
      <c r="T134" s="29">
        <v>2</v>
      </c>
      <c r="U134" s="29">
        <v>3</v>
      </c>
      <c r="V134" s="29">
        <v>3</v>
      </c>
      <c r="W134" s="29">
        <v>3</v>
      </c>
      <c r="X134" s="29">
        <v>2</v>
      </c>
      <c r="Y134" s="29">
        <v>3</v>
      </c>
      <c r="Z134" s="30">
        <f t="shared" si="9"/>
        <v>64</v>
      </c>
      <c r="AA134" s="55" t="str">
        <f t="shared" si="8"/>
        <v>SEDANG</v>
      </c>
    </row>
    <row r="135" spans="1:27">
      <c r="A135" s="106">
        <v>145</v>
      </c>
      <c r="B135" s="31" t="s">
        <v>38</v>
      </c>
      <c r="C135" s="29">
        <v>4</v>
      </c>
      <c r="D135" s="29">
        <v>4</v>
      </c>
      <c r="E135" s="29">
        <v>3</v>
      </c>
      <c r="F135" s="29">
        <v>3</v>
      </c>
      <c r="G135" s="29">
        <v>3</v>
      </c>
      <c r="H135" s="29">
        <v>3</v>
      </c>
      <c r="I135" s="29">
        <v>2</v>
      </c>
      <c r="J135" s="29">
        <v>2</v>
      </c>
      <c r="K135" s="29">
        <v>3</v>
      </c>
      <c r="L135" s="29">
        <v>2</v>
      </c>
      <c r="M135" s="29">
        <v>3</v>
      </c>
      <c r="N135" s="29">
        <v>4</v>
      </c>
      <c r="O135" s="29">
        <v>3</v>
      </c>
      <c r="P135" s="29">
        <v>3</v>
      </c>
      <c r="Q135" s="29">
        <v>3</v>
      </c>
      <c r="R135" s="29">
        <v>3</v>
      </c>
      <c r="S135" s="29">
        <v>3</v>
      </c>
      <c r="T135" s="29">
        <v>3</v>
      </c>
      <c r="U135" s="29">
        <v>3</v>
      </c>
      <c r="V135" s="29">
        <v>3</v>
      </c>
      <c r="W135" s="29">
        <v>3</v>
      </c>
      <c r="X135" s="29">
        <v>3</v>
      </c>
      <c r="Y135" s="29">
        <v>3</v>
      </c>
      <c r="Z135" s="30">
        <f t="shared" si="9"/>
        <v>69</v>
      </c>
      <c r="AA135" s="55" t="str">
        <f t="shared" si="8"/>
        <v>SEDANG</v>
      </c>
    </row>
    <row r="136" spans="1:27">
      <c r="A136" s="108">
        <v>4</v>
      </c>
      <c r="B136" s="29" t="s">
        <v>38</v>
      </c>
      <c r="C136" s="66">
        <v>4</v>
      </c>
      <c r="D136" s="66">
        <v>3</v>
      </c>
      <c r="E136" s="66">
        <v>3</v>
      </c>
      <c r="F136" s="66">
        <v>4</v>
      </c>
      <c r="G136" s="66">
        <v>4</v>
      </c>
      <c r="H136" s="66">
        <v>4</v>
      </c>
      <c r="I136" s="66">
        <v>3</v>
      </c>
      <c r="J136" s="66">
        <v>3</v>
      </c>
      <c r="K136" s="66">
        <v>3</v>
      </c>
      <c r="L136" s="66">
        <v>3</v>
      </c>
      <c r="M136" s="66">
        <v>3</v>
      </c>
      <c r="N136" s="66">
        <v>4</v>
      </c>
      <c r="O136" s="66">
        <v>4</v>
      </c>
      <c r="P136" s="66">
        <v>3</v>
      </c>
      <c r="Q136" s="66">
        <v>3</v>
      </c>
      <c r="R136" s="66">
        <v>4</v>
      </c>
      <c r="S136" s="66">
        <v>4</v>
      </c>
      <c r="T136" s="66">
        <v>3</v>
      </c>
      <c r="U136" s="66">
        <v>3</v>
      </c>
      <c r="V136" s="66">
        <v>3</v>
      </c>
      <c r="W136" s="66">
        <v>3</v>
      </c>
      <c r="X136" s="66">
        <v>4</v>
      </c>
      <c r="Y136" s="66">
        <v>4</v>
      </c>
      <c r="Z136" s="65">
        <f t="shared" si="9"/>
        <v>79</v>
      </c>
      <c r="AA136" s="108" t="str">
        <f t="shared" si="8"/>
        <v>TINGGI</v>
      </c>
    </row>
    <row r="137" spans="1:27">
      <c r="A137" s="106">
        <v>84</v>
      </c>
      <c r="B137" s="31" t="s">
        <v>38</v>
      </c>
      <c r="C137" s="31">
        <v>4</v>
      </c>
      <c r="D137" s="31">
        <v>3</v>
      </c>
      <c r="E137" s="31">
        <v>3</v>
      </c>
      <c r="F137" s="31">
        <v>3</v>
      </c>
      <c r="G137" s="31">
        <v>3</v>
      </c>
      <c r="H137" s="31">
        <v>3</v>
      </c>
      <c r="I137" s="31">
        <v>3</v>
      </c>
      <c r="J137" s="31">
        <v>3</v>
      </c>
      <c r="K137" s="31">
        <v>3</v>
      </c>
      <c r="L137" s="31">
        <v>2</v>
      </c>
      <c r="M137" s="31">
        <v>2</v>
      </c>
      <c r="N137" s="31">
        <v>4</v>
      </c>
      <c r="O137" s="31">
        <v>3</v>
      </c>
      <c r="P137" s="31">
        <v>3</v>
      </c>
      <c r="Q137" s="31">
        <v>3</v>
      </c>
      <c r="R137" s="31">
        <v>3</v>
      </c>
      <c r="S137" s="31">
        <v>3</v>
      </c>
      <c r="T137" s="31">
        <v>2</v>
      </c>
      <c r="U137" s="31">
        <v>3</v>
      </c>
      <c r="V137" s="31">
        <v>3</v>
      </c>
      <c r="W137" s="31">
        <v>3</v>
      </c>
      <c r="X137" s="31">
        <v>3</v>
      </c>
      <c r="Y137" s="31">
        <v>2</v>
      </c>
      <c r="Z137" s="30">
        <f t="shared" si="9"/>
        <v>67</v>
      </c>
      <c r="AA137" s="55" t="str">
        <f t="shared" si="8"/>
        <v>SEDANG</v>
      </c>
    </row>
    <row r="138" spans="1:27">
      <c r="A138" s="108">
        <v>85</v>
      </c>
      <c r="B138" s="29" t="s">
        <v>38</v>
      </c>
      <c r="C138" s="64">
        <v>4</v>
      </c>
      <c r="D138" s="64">
        <v>4</v>
      </c>
      <c r="E138" s="64">
        <v>4</v>
      </c>
      <c r="F138" s="64">
        <v>4</v>
      </c>
      <c r="G138" s="64">
        <v>4</v>
      </c>
      <c r="H138" s="64">
        <v>2</v>
      </c>
      <c r="I138" s="64">
        <v>3</v>
      </c>
      <c r="J138" s="64">
        <v>4</v>
      </c>
      <c r="K138" s="64">
        <v>4</v>
      </c>
      <c r="L138" s="64">
        <v>3</v>
      </c>
      <c r="M138" s="64">
        <v>3</v>
      </c>
      <c r="N138" s="64">
        <v>4</v>
      </c>
      <c r="O138" s="64">
        <v>4</v>
      </c>
      <c r="P138" s="64">
        <v>3</v>
      </c>
      <c r="Q138" s="64">
        <v>3</v>
      </c>
      <c r="R138" s="64">
        <v>4</v>
      </c>
      <c r="S138" s="64">
        <v>4</v>
      </c>
      <c r="T138" s="64">
        <v>3</v>
      </c>
      <c r="U138" s="64">
        <v>3</v>
      </c>
      <c r="V138" s="64">
        <v>3</v>
      </c>
      <c r="W138" s="64">
        <v>4</v>
      </c>
      <c r="X138" s="64">
        <v>3</v>
      </c>
      <c r="Y138" s="64">
        <v>4</v>
      </c>
      <c r="Z138" s="65">
        <f t="shared" si="9"/>
        <v>81</v>
      </c>
      <c r="AA138" s="108" t="str">
        <f t="shared" si="8"/>
        <v>TINGGI</v>
      </c>
    </row>
    <row r="139" spans="1:27">
      <c r="A139" s="106">
        <v>67</v>
      </c>
      <c r="B139" s="31" t="s">
        <v>38</v>
      </c>
      <c r="C139" s="29">
        <v>3</v>
      </c>
      <c r="D139" s="29">
        <v>3</v>
      </c>
      <c r="E139" s="29">
        <v>2</v>
      </c>
      <c r="F139" s="29">
        <v>3</v>
      </c>
      <c r="G139" s="29">
        <v>3</v>
      </c>
      <c r="H139" s="29">
        <v>2</v>
      </c>
      <c r="I139" s="29">
        <v>3</v>
      </c>
      <c r="J139" s="29">
        <v>3</v>
      </c>
      <c r="K139" s="29">
        <v>3</v>
      </c>
      <c r="L139" s="29">
        <v>2</v>
      </c>
      <c r="M139" s="29">
        <v>2</v>
      </c>
      <c r="N139" s="29">
        <v>3</v>
      </c>
      <c r="O139" s="29">
        <v>3</v>
      </c>
      <c r="P139" s="29">
        <v>3</v>
      </c>
      <c r="Q139" s="29">
        <v>3</v>
      </c>
      <c r="R139" s="29">
        <v>3</v>
      </c>
      <c r="S139" s="29">
        <v>3</v>
      </c>
      <c r="T139" s="29">
        <v>3</v>
      </c>
      <c r="U139" s="29">
        <v>2</v>
      </c>
      <c r="V139" s="29">
        <v>3</v>
      </c>
      <c r="W139" s="29">
        <v>3</v>
      </c>
      <c r="X139" s="29">
        <v>3</v>
      </c>
      <c r="Y139" s="29">
        <v>3</v>
      </c>
      <c r="Z139" s="30">
        <f t="shared" si="9"/>
        <v>64</v>
      </c>
      <c r="AA139" s="55" t="str">
        <f t="shared" si="8"/>
        <v>SEDANG</v>
      </c>
    </row>
    <row r="140" spans="1:27">
      <c r="A140" s="106">
        <v>107</v>
      </c>
      <c r="B140" s="31" t="s">
        <v>38</v>
      </c>
      <c r="C140" s="29">
        <v>3</v>
      </c>
      <c r="D140" s="29">
        <v>3</v>
      </c>
      <c r="E140" s="29">
        <v>3</v>
      </c>
      <c r="F140" s="29">
        <v>3</v>
      </c>
      <c r="G140" s="29">
        <v>3</v>
      </c>
      <c r="H140" s="29">
        <v>2</v>
      </c>
      <c r="I140" s="29">
        <v>4</v>
      </c>
      <c r="J140" s="29">
        <v>3</v>
      </c>
      <c r="K140" s="29">
        <v>3</v>
      </c>
      <c r="L140" s="29">
        <v>3</v>
      </c>
      <c r="M140" s="29">
        <v>3</v>
      </c>
      <c r="N140" s="29">
        <v>3</v>
      </c>
      <c r="O140" s="29">
        <v>3</v>
      </c>
      <c r="P140" s="29">
        <v>3</v>
      </c>
      <c r="Q140" s="29">
        <v>3</v>
      </c>
      <c r="R140" s="29">
        <v>3</v>
      </c>
      <c r="S140" s="29">
        <v>4</v>
      </c>
      <c r="T140" s="29">
        <v>3</v>
      </c>
      <c r="U140" s="29">
        <v>3</v>
      </c>
      <c r="V140" s="29">
        <v>3</v>
      </c>
      <c r="W140" s="29">
        <v>3</v>
      </c>
      <c r="X140" s="29">
        <v>3</v>
      </c>
      <c r="Y140" s="29">
        <v>3</v>
      </c>
      <c r="Z140" s="30">
        <f t="shared" si="9"/>
        <v>70</v>
      </c>
      <c r="AA140" s="55" t="str">
        <f t="shared" si="8"/>
        <v>SEDANG</v>
      </c>
    </row>
    <row r="141" spans="1:27">
      <c r="A141" s="108">
        <v>58</v>
      </c>
      <c r="B141" s="31" t="s">
        <v>38</v>
      </c>
      <c r="C141" s="66">
        <v>4</v>
      </c>
      <c r="D141" s="66">
        <v>4</v>
      </c>
      <c r="E141" s="66">
        <v>4</v>
      </c>
      <c r="F141" s="66">
        <v>4</v>
      </c>
      <c r="G141" s="66">
        <v>4</v>
      </c>
      <c r="H141" s="66">
        <v>2</v>
      </c>
      <c r="I141" s="66">
        <v>3</v>
      </c>
      <c r="J141" s="66">
        <v>3</v>
      </c>
      <c r="K141" s="66">
        <v>3</v>
      </c>
      <c r="L141" s="66">
        <v>3</v>
      </c>
      <c r="M141" s="66">
        <v>2</v>
      </c>
      <c r="N141" s="66">
        <v>4</v>
      </c>
      <c r="O141" s="66">
        <v>4</v>
      </c>
      <c r="P141" s="66">
        <v>3</v>
      </c>
      <c r="Q141" s="66">
        <v>4</v>
      </c>
      <c r="R141" s="66">
        <v>4</v>
      </c>
      <c r="S141" s="66">
        <v>4</v>
      </c>
      <c r="T141" s="66">
        <v>3</v>
      </c>
      <c r="U141" s="66">
        <v>3</v>
      </c>
      <c r="V141" s="66">
        <v>2</v>
      </c>
      <c r="W141" s="66">
        <v>3</v>
      </c>
      <c r="X141" s="66">
        <v>3</v>
      </c>
      <c r="Y141" s="66">
        <v>4</v>
      </c>
      <c r="Z141" s="65">
        <f t="shared" si="9"/>
        <v>77</v>
      </c>
      <c r="AA141" s="67" t="s">
        <v>707</v>
      </c>
    </row>
    <row r="142" spans="1:27">
      <c r="A142" s="106">
        <v>97</v>
      </c>
      <c r="B142" s="29" t="s">
        <v>38</v>
      </c>
      <c r="C142" s="29">
        <v>4</v>
      </c>
      <c r="D142" s="29">
        <v>3</v>
      </c>
      <c r="E142" s="29">
        <v>3</v>
      </c>
      <c r="F142" s="29">
        <v>3</v>
      </c>
      <c r="G142" s="29">
        <v>3</v>
      </c>
      <c r="H142" s="29">
        <v>2</v>
      </c>
      <c r="I142" s="29">
        <v>2</v>
      </c>
      <c r="J142" s="29">
        <v>3</v>
      </c>
      <c r="K142" s="29">
        <v>4</v>
      </c>
      <c r="L142" s="29">
        <v>2</v>
      </c>
      <c r="M142" s="29">
        <v>4</v>
      </c>
      <c r="N142" s="29">
        <v>4</v>
      </c>
      <c r="O142" s="29">
        <v>4</v>
      </c>
      <c r="P142" s="29">
        <v>3</v>
      </c>
      <c r="Q142" s="29">
        <v>3</v>
      </c>
      <c r="R142" s="29">
        <v>3</v>
      </c>
      <c r="S142" s="29">
        <v>3</v>
      </c>
      <c r="T142" s="29">
        <v>2</v>
      </c>
      <c r="U142" s="29">
        <v>4</v>
      </c>
      <c r="V142" s="29">
        <v>3</v>
      </c>
      <c r="W142" s="29">
        <v>3</v>
      </c>
      <c r="X142" s="29">
        <v>2</v>
      </c>
      <c r="Y142" s="29">
        <v>1</v>
      </c>
      <c r="Z142" s="30">
        <f t="shared" si="9"/>
        <v>68</v>
      </c>
      <c r="AA142" s="55" t="str">
        <f t="shared" ref="AA142:AA152" si="10">IF(Z142&lt;61,"RENDAH",IF(Z142&lt;77,"SEDANG",IF(Z142&gt;77,"TINGGI")))</f>
        <v>SEDANG</v>
      </c>
    </row>
    <row r="143" spans="1:27">
      <c r="A143" s="108">
        <f>ROW()-ROW(A142)</f>
        <v>1</v>
      </c>
      <c r="B143" s="69" t="s">
        <v>38</v>
      </c>
      <c r="C143" s="64">
        <v>4</v>
      </c>
      <c r="D143" s="64">
        <v>3</v>
      </c>
      <c r="E143" s="64">
        <v>3</v>
      </c>
      <c r="F143" s="64">
        <v>4</v>
      </c>
      <c r="G143" s="64">
        <v>4</v>
      </c>
      <c r="H143" s="64">
        <v>3</v>
      </c>
      <c r="I143" s="64">
        <v>3</v>
      </c>
      <c r="J143" s="64">
        <v>3</v>
      </c>
      <c r="K143" s="64">
        <v>4</v>
      </c>
      <c r="L143" s="64">
        <v>3</v>
      </c>
      <c r="M143" s="64">
        <v>3</v>
      </c>
      <c r="N143" s="64">
        <v>4</v>
      </c>
      <c r="O143" s="64">
        <v>4</v>
      </c>
      <c r="P143" s="64">
        <v>3</v>
      </c>
      <c r="Q143" s="64">
        <v>4</v>
      </c>
      <c r="R143" s="64">
        <v>4</v>
      </c>
      <c r="S143" s="64">
        <v>4</v>
      </c>
      <c r="T143" s="64">
        <v>2</v>
      </c>
      <c r="U143" s="64">
        <v>3</v>
      </c>
      <c r="V143" s="64">
        <v>3</v>
      </c>
      <c r="W143" s="64">
        <v>3</v>
      </c>
      <c r="X143" s="64">
        <v>3</v>
      </c>
      <c r="Y143" s="64">
        <v>4</v>
      </c>
      <c r="Z143" s="65">
        <f t="shared" si="9"/>
        <v>78</v>
      </c>
      <c r="AA143" s="108" t="str">
        <f t="shared" si="10"/>
        <v>TINGGI</v>
      </c>
    </row>
    <row r="144" spans="1:27">
      <c r="A144" s="106">
        <v>61</v>
      </c>
      <c r="B144" s="29" t="s">
        <v>38</v>
      </c>
      <c r="C144" s="29">
        <v>4</v>
      </c>
      <c r="D144" s="29">
        <v>4</v>
      </c>
      <c r="E144" s="29">
        <v>4</v>
      </c>
      <c r="F144" s="29">
        <v>4</v>
      </c>
      <c r="G144" s="29">
        <v>3</v>
      </c>
      <c r="H144" s="29">
        <v>3</v>
      </c>
      <c r="I144" s="29">
        <v>3</v>
      </c>
      <c r="J144" s="29">
        <v>1</v>
      </c>
      <c r="K144" s="29">
        <v>3</v>
      </c>
      <c r="L144" s="29">
        <v>2</v>
      </c>
      <c r="M144" s="29">
        <v>2</v>
      </c>
      <c r="N144" s="29">
        <v>4</v>
      </c>
      <c r="O144" s="29">
        <v>4</v>
      </c>
      <c r="P144" s="29">
        <v>4</v>
      </c>
      <c r="Q144" s="29">
        <v>3</v>
      </c>
      <c r="R144" s="29">
        <v>4</v>
      </c>
      <c r="S144" s="29">
        <v>4</v>
      </c>
      <c r="T144" s="29">
        <v>3</v>
      </c>
      <c r="U144" s="29">
        <v>3</v>
      </c>
      <c r="V144" s="29">
        <v>3</v>
      </c>
      <c r="W144" s="29">
        <v>3</v>
      </c>
      <c r="X144" s="29">
        <v>3</v>
      </c>
      <c r="Y144" s="29">
        <v>3</v>
      </c>
      <c r="Z144" s="30">
        <f t="shared" si="9"/>
        <v>74</v>
      </c>
      <c r="AA144" s="55" t="str">
        <f t="shared" si="10"/>
        <v>SEDANG</v>
      </c>
    </row>
    <row r="145" spans="1:27">
      <c r="A145" s="108">
        <v>94</v>
      </c>
      <c r="B145" s="69" t="s">
        <v>38</v>
      </c>
      <c r="C145" s="66">
        <v>4</v>
      </c>
      <c r="D145" s="66">
        <v>4</v>
      </c>
      <c r="E145" s="66">
        <v>4</v>
      </c>
      <c r="F145" s="66">
        <v>4</v>
      </c>
      <c r="G145" s="66">
        <v>4</v>
      </c>
      <c r="H145" s="66">
        <v>1</v>
      </c>
      <c r="I145" s="66">
        <v>4</v>
      </c>
      <c r="J145" s="66">
        <v>4</v>
      </c>
      <c r="K145" s="66">
        <v>4</v>
      </c>
      <c r="L145" s="66">
        <v>3</v>
      </c>
      <c r="M145" s="66">
        <v>1</v>
      </c>
      <c r="N145" s="66">
        <v>4</v>
      </c>
      <c r="O145" s="66">
        <v>4</v>
      </c>
      <c r="P145" s="66">
        <v>4</v>
      </c>
      <c r="Q145" s="66">
        <v>4</v>
      </c>
      <c r="R145" s="66">
        <v>4</v>
      </c>
      <c r="S145" s="66">
        <v>4</v>
      </c>
      <c r="T145" s="66">
        <v>2</v>
      </c>
      <c r="U145" s="66">
        <v>4</v>
      </c>
      <c r="V145" s="66">
        <v>3</v>
      </c>
      <c r="W145" s="66">
        <v>4</v>
      </c>
      <c r="X145" s="66">
        <v>2</v>
      </c>
      <c r="Y145" s="66">
        <v>4</v>
      </c>
      <c r="Z145" s="65">
        <f t="shared" si="9"/>
        <v>80</v>
      </c>
      <c r="AA145" s="108" t="str">
        <f t="shared" si="10"/>
        <v>TINGGI</v>
      </c>
    </row>
    <row r="146" spans="1:27">
      <c r="A146" s="108">
        <v>90</v>
      </c>
      <c r="B146" s="31" t="s">
        <v>38</v>
      </c>
      <c r="C146" s="66">
        <v>4</v>
      </c>
      <c r="D146" s="66">
        <v>3</v>
      </c>
      <c r="E146" s="66">
        <v>3</v>
      </c>
      <c r="F146" s="66">
        <v>4</v>
      </c>
      <c r="G146" s="66">
        <v>3</v>
      </c>
      <c r="H146" s="66">
        <v>4</v>
      </c>
      <c r="I146" s="66">
        <v>4</v>
      </c>
      <c r="J146" s="66">
        <v>4</v>
      </c>
      <c r="K146" s="66">
        <v>3</v>
      </c>
      <c r="L146" s="66">
        <v>3</v>
      </c>
      <c r="M146" s="66">
        <v>3</v>
      </c>
      <c r="N146" s="66">
        <v>4</v>
      </c>
      <c r="O146" s="66">
        <v>3</v>
      </c>
      <c r="P146" s="66">
        <v>3</v>
      </c>
      <c r="Q146" s="66">
        <v>4</v>
      </c>
      <c r="R146" s="66">
        <v>4</v>
      </c>
      <c r="S146" s="66">
        <v>4</v>
      </c>
      <c r="T146" s="66">
        <v>3</v>
      </c>
      <c r="U146" s="66">
        <v>3</v>
      </c>
      <c r="V146" s="66">
        <v>3</v>
      </c>
      <c r="W146" s="66">
        <v>4</v>
      </c>
      <c r="X146" s="66">
        <v>3</v>
      </c>
      <c r="Y146" s="66">
        <v>4</v>
      </c>
      <c r="Z146" s="65">
        <f t="shared" si="9"/>
        <v>80</v>
      </c>
      <c r="AA146" s="108" t="str">
        <f t="shared" si="10"/>
        <v>TINGGI</v>
      </c>
    </row>
    <row r="147" spans="1:27">
      <c r="A147" s="106">
        <v>109</v>
      </c>
      <c r="B147" s="29" t="s">
        <v>38</v>
      </c>
      <c r="C147" s="29">
        <v>4</v>
      </c>
      <c r="D147" s="29">
        <v>3</v>
      </c>
      <c r="E147" s="29">
        <v>2</v>
      </c>
      <c r="F147" s="29">
        <v>3</v>
      </c>
      <c r="G147" s="29">
        <v>3</v>
      </c>
      <c r="H147" s="29">
        <v>2</v>
      </c>
      <c r="I147" s="29">
        <v>3</v>
      </c>
      <c r="J147" s="29">
        <v>3</v>
      </c>
      <c r="K147" s="29">
        <v>3</v>
      </c>
      <c r="L147" s="29">
        <v>3</v>
      </c>
      <c r="M147" s="29">
        <v>3</v>
      </c>
      <c r="N147" s="29">
        <v>4</v>
      </c>
      <c r="O147" s="29">
        <v>3</v>
      </c>
      <c r="P147" s="29">
        <v>2</v>
      </c>
      <c r="Q147" s="29">
        <v>3</v>
      </c>
      <c r="R147" s="29">
        <v>3</v>
      </c>
      <c r="S147" s="29">
        <v>3</v>
      </c>
      <c r="T147" s="29">
        <v>3</v>
      </c>
      <c r="U147" s="29">
        <v>3</v>
      </c>
      <c r="V147" s="29">
        <v>2</v>
      </c>
      <c r="W147" s="29">
        <v>3</v>
      </c>
      <c r="X147" s="29">
        <v>3</v>
      </c>
      <c r="Y147" s="29">
        <v>3</v>
      </c>
      <c r="Z147" s="30">
        <f t="shared" si="9"/>
        <v>67</v>
      </c>
      <c r="AA147" s="55" t="str">
        <f t="shared" si="10"/>
        <v>SEDANG</v>
      </c>
    </row>
    <row r="148" spans="1:27">
      <c r="A148" s="106">
        <v>7</v>
      </c>
      <c r="B148" s="29" t="s">
        <v>38</v>
      </c>
      <c r="C148" s="29">
        <v>4</v>
      </c>
      <c r="D148" s="29">
        <v>2</v>
      </c>
      <c r="E148" s="29">
        <v>3</v>
      </c>
      <c r="F148" s="29">
        <v>3</v>
      </c>
      <c r="G148" s="29">
        <v>4</v>
      </c>
      <c r="H148" s="29">
        <v>3</v>
      </c>
      <c r="I148" s="29">
        <v>3</v>
      </c>
      <c r="J148" s="29">
        <v>3</v>
      </c>
      <c r="K148" s="29">
        <v>3</v>
      </c>
      <c r="L148" s="29">
        <v>3</v>
      </c>
      <c r="M148" s="29">
        <v>3</v>
      </c>
      <c r="N148" s="29">
        <v>4</v>
      </c>
      <c r="O148" s="29">
        <v>3</v>
      </c>
      <c r="P148" s="29">
        <v>3</v>
      </c>
      <c r="Q148" s="29">
        <v>4</v>
      </c>
      <c r="R148" s="29">
        <v>3</v>
      </c>
      <c r="S148" s="29">
        <v>3</v>
      </c>
      <c r="T148" s="29">
        <v>3</v>
      </c>
      <c r="U148" s="29">
        <v>3</v>
      </c>
      <c r="V148" s="29">
        <v>3</v>
      </c>
      <c r="W148" s="29">
        <v>3</v>
      </c>
      <c r="X148" s="29">
        <v>3</v>
      </c>
      <c r="Y148" s="29">
        <v>4</v>
      </c>
      <c r="Z148" s="30">
        <f t="shared" si="9"/>
        <v>73</v>
      </c>
      <c r="AA148" s="55" t="str">
        <f t="shared" si="10"/>
        <v>SEDANG</v>
      </c>
    </row>
    <row r="149" spans="1:27">
      <c r="A149" s="106">
        <v>65</v>
      </c>
      <c r="B149" s="31" t="s">
        <v>38</v>
      </c>
      <c r="C149" s="29">
        <v>3</v>
      </c>
      <c r="D149" s="29">
        <v>4</v>
      </c>
      <c r="E149" s="29">
        <v>3</v>
      </c>
      <c r="F149" s="29">
        <v>3</v>
      </c>
      <c r="G149" s="29">
        <v>4</v>
      </c>
      <c r="H149" s="29">
        <v>2</v>
      </c>
      <c r="I149" s="29">
        <v>3</v>
      </c>
      <c r="J149" s="29">
        <v>4</v>
      </c>
      <c r="K149" s="29">
        <v>4</v>
      </c>
      <c r="L149" s="29">
        <v>4</v>
      </c>
      <c r="M149" s="29">
        <v>2</v>
      </c>
      <c r="N149" s="29">
        <v>3</v>
      </c>
      <c r="O149" s="29">
        <v>3</v>
      </c>
      <c r="P149" s="29">
        <v>3</v>
      </c>
      <c r="Q149" s="29">
        <v>3</v>
      </c>
      <c r="R149" s="29">
        <v>3</v>
      </c>
      <c r="S149" s="29">
        <v>4</v>
      </c>
      <c r="T149" s="29">
        <v>3</v>
      </c>
      <c r="U149" s="29">
        <v>4</v>
      </c>
      <c r="V149" s="29">
        <v>3</v>
      </c>
      <c r="W149" s="29">
        <v>3</v>
      </c>
      <c r="X149" s="29">
        <v>3</v>
      </c>
      <c r="Y149" s="29">
        <v>4</v>
      </c>
      <c r="Z149" s="30">
        <f t="shared" si="9"/>
        <v>75</v>
      </c>
      <c r="AA149" s="55" t="str">
        <f t="shared" si="10"/>
        <v>SEDANG</v>
      </c>
    </row>
    <row r="150" spans="1:27">
      <c r="A150" s="106">
        <v>54</v>
      </c>
      <c r="B150" s="29" t="s">
        <v>38</v>
      </c>
      <c r="C150" s="31">
        <v>4</v>
      </c>
      <c r="D150" s="31">
        <v>4</v>
      </c>
      <c r="E150" s="31">
        <v>4</v>
      </c>
      <c r="F150" s="31">
        <v>4</v>
      </c>
      <c r="G150" s="31">
        <v>3</v>
      </c>
      <c r="H150" s="31">
        <v>2</v>
      </c>
      <c r="I150" s="31">
        <v>2</v>
      </c>
      <c r="J150" s="31">
        <v>3</v>
      </c>
      <c r="K150" s="31">
        <v>3</v>
      </c>
      <c r="L150" s="31">
        <v>3</v>
      </c>
      <c r="M150" s="31">
        <v>2</v>
      </c>
      <c r="N150" s="31">
        <v>4</v>
      </c>
      <c r="O150" s="31">
        <v>4</v>
      </c>
      <c r="P150" s="31">
        <v>2</v>
      </c>
      <c r="Q150" s="31">
        <v>3</v>
      </c>
      <c r="R150" s="31">
        <v>4</v>
      </c>
      <c r="S150" s="31">
        <v>4</v>
      </c>
      <c r="T150" s="31">
        <v>3</v>
      </c>
      <c r="U150" s="31">
        <v>2</v>
      </c>
      <c r="V150" s="31">
        <v>3</v>
      </c>
      <c r="W150" s="31">
        <v>3</v>
      </c>
      <c r="X150" s="31">
        <v>2</v>
      </c>
      <c r="Y150" s="31">
        <v>4</v>
      </c>
      <c r="Z150" s="30">
        <f t="shared" si="9"/>
        <v>72</v>
      </c>
      <c r="AA150" s="55" t="str">
        <f t="shared" si="10"/>
        <v>SEDANG</v>
      </c>
    </row>
    <row r="151" spans="1:27">
      <c r="A151" s="106">
        <v>86</v>
      </c>
      <c r="B151" s="31" t="s">
        <v>38</v>
      </c>
      <c r="C151" s="31">
        <v>4</v>
      </c>
      <c r="D151" s="31">
        <v>3</v>
      </c>
      <c r="E151" s="31">
        <v>3</v>
      </c>
      <c r="F151" s="31">
        <v>4</v>
      </c>
      <c r="G151" s="31">
        <v>3</v>
      </c>
      <c r="H151" s="31">
        <v>3</v>
      </c>
      <c r="I151" s="31">
        <v>3</v>
      </c>
      <c r="J151" s="31">
        <v>3</v>
      </c>
      <c r="K151" s="31">
        <v>3</v>
      </c>
      <c r="L151" s="31">
        <v>3</v>
      </c>
      <c r="M151" s="31">
        <v>2</v>
      </c>
      <c r="N151" s="31">
        <v>4</v>
      </c>
      <c r="O151" s="31">
        <v>3</v>
      </c>
      <c r="P151" s="31">
        <v>3</v>
      </c>
      <c r="Q151" s="31">
        <v>3</v>
      </c>
      <c r="R151" s="31">
        <v>3</v>
      </c>
      <c r="S151" s="31">
        <v>3</v>
      </c>
      <c r="T151" s="31">
        <v>2</v>
      </c>
      <c r="U151" s="31">
        <v>3</v>
      </c>
      <c r="V151" s="31">
        <v>3</v>
      </c>
      <c r="W151" s="31">
        <v>3</v>
      </c>
      <c r="X151" s="31">
        <v>3</v>
      </c>
      <c r="Y151" s="31">
        <v>3</v>
      </c>
      <c r="Z151" s="30">
        <f t="shared" si="9"/>
        <v>70</v>
      </c>
      <c r="AA151" s="55" t="str">
        <f t="shared" si="10"/>
        <v>SEDANG</v>
      </c>
    </row>
    <row r="152" spans="1:27">
      <c r="A152" s="106">
        <v>66</v>
      </c>
      <c r="B152" s="29" t="s">
        <v>38</v>
      </c>
      <c r="C152" s="31">
        <v>3</v>
      </c>
      <c r="D152" s="31">
        <v>3</v>
      </c>
      <c r="E152" s="31">
        <v>3</v>
      </c>
      <c r="F152" s="31">
        <v>3</v>
      </c>
      <c r="G152" s="31">
        <v>3</v>
      </c>
      <c r="H152" s="31">
        <v>3</v>
      </c>
      <c r="I152" s="31">
        <v>2</v>
      </c>
      <c r="J152" s="31">
        <v>2</v>
      </c>
      <c r="K152" s="31">
        <v>3</v>
      </c>
      <c r="L152" s="31">
        <v>3</v>
      </c>
      <c r="M152" s="31">
        <v>3</v>
      </c>
      <c r="N152" s="31">
        <v>3</v>
      </c>
      <c r="O152" s="31">
        <v>3</v>
      </c>
      <c r="P152" s="31">
        <v>2</v>
      </c>
      <c r="Q152" s="31">
        <v>3</v>
      </c>
      <c r="R152" s="31">
        <v>3</v>
      </c>
      <c r="S152" s="31">
        <v>3</v>
      </c>
      <c r="T152" s="31">
        <v>3</v>
      </c>
      <c r="U152" s="31">
        <v>3</v>
      </c>
      <c r="V152" s="31">
        <v>3</v>
      </c>
      <c r="W152" s="31">
        <v>3</v>
      </c>
      <c r="X152" s="31">
        <v>3</v>
      </c>
      <c r="Y152" s="31">
        <v>3</v>
      </c>
      <c r="Z152" s="30">
        <f t="shared" si="9"/>
        <v>66</v>
      </c>
      <c r="AA152" s="55" t="str">
        <f t="shared" si="10"/>
        <v>SEDANG</v>
      </c>
    </row>
  </sheetData>
  <sortState ref="A2:AA152">
    <sortCondition ref="B2:B152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C58F-7BD4-41FC-9D6A-5279089BBE27}">
  <dimension ref="A1:AE152"/>
  <sheetViews>
    <sheetView topLeftCell="A89" zoomScaleNormal="100" workbookViewId="0">
      <selection activeCell="B128" sqref="B128:B152"/>
    </sheetView>
  </sheetViews>
  <sheetFormatPr defaultRowHeight="12.75"/>
  <cols>
    <col min="1" max="1" width="4" bestFit="1" customWidth="1"/>
    <col min="2" max="2" width="9.7109375" bestFit="1" customWidth="1"/>
    <col min="3" max="25" width="4.7109375" customWidth="1"/>
    <col min="26" max="26" width="5" bestFit="1" customWidth="1"/>
  </cols>
  <sheetData>
    <row r="1" spans="1:31">
      <c r="A1" s="60" t="s">
        <v>688</v>
      </c>
      <c r="B1" s="109" t="s">
        <v>3</v>
      </c>
      <c r="C1" s="54" t="s">
        <v>724</v>
      </c>
      <c r="D1" s="54" t="s">
        <v>725</v>
      </c>
      <c r="E1" s="54" t="s">
        <v>726</v>
      </c>
      <c r="F1" s="54" t="s">
        <v>727</v>
      </c>
      <c r="G1" s="54" t="s">
        <v>728</v>
      </c>
      <c r="H1" s="54" t="s">
        <v>729</v>
      </c>
      <c r="I1" s="54" t="s">
        <v>730</v>
      </c>
      <c r="J1" s="54" t="s">
        <v>731</v>
      </c>
      <c r="K1" s="54" t="s">
        <v>732</v>
      </c>
      <c r="L1" s="54" t="s">
        <v>733</v>
      </c>
      <c r="M1" s="54" t="s">
        <v>734</v>
      </c>
      <c r="N1" s="54" t="s">
        <v>735</v>
      </c>
      <c r="O1" s="54" t="s">
        <v>736</v>
      </c>
      <c r="P1" s="54" t="s">
        <v>737</v>
      </c>
      <c r="Q1" s="54" t="s">
        <v>738</v>
      </c>
      <c r="R1" s="54" t="s">
        <v>739</v>
      </c>
      <c r="S1" s="54" t="s">
        <v>740</v>
      </c>
      <c r="T1" s="54" t="s">
        <v>741</v>
      </c>
      <c r="U1" s="54" t="s">
        <v>742</v>
      </c>
      <c r="V1" s="54" t="s">
        <v>743</v>
      </c>
      <c r="W1" s="54" t="s">
        <v>744</v>
      </c>
      <c r="X1" s="54" t="s">
        <v>745</v>
      </c>
      <c r="Y1" s="54" t="s">
        <v>746</v>
      </c>
      <c r="Z1" s="54" t="s">
        <v>686</v>
      </c>
      <c r="AA1" s="60" t="s">
        <v>689</v>
      </c>
    </row>
    <row r="2" spans="1:31">
      <c r="A2" s="63">
        <v>42</v>
      </c>
      <c r="B2" s="68">
        <v>21</v>
      </c>
      <c r="C2" s="66">
        <v>4</v>
      </c>
      <c r="D2" s="66">
        <v>3</v>
      </c>
      <c r="E2" s="66">
        <v>3</v>
      </c>
      <c r="F2" s="66">
        <v>4</v>
      </c>
      <c r="G2" s="66">
        <v>4</v>
      </c>
      <c r="H2" s="66">
        <v>3</v>
      </c>
      <c r="I2" s="66">
        <v>3</v>
      </c>
      <c r="J2" s="66">
        <v>3</v>
      </c>
      <c r="K2" s="66">
        <v>4</v>
      </c>
      <c r="L2" s="66">
        <v>4</v>
      </c>
      <c r="M2" s="66">
        <v>3</v>
      </c>
      <c r="N2" s="66">
        <v>4</v>
      </c>
      <c r="O2" s="66">
        <v>3</v>
      </c>
      <c r="P2" s="66">
        <v>4</v>
      </c>
      <c r="Q2" s="66">
        <v>3</v>
      </c>
      <c r="R2" s="66">
        <v>4</v>
      </c>
      <c r="S2" s="66">
        <v>4</v>
      </c>
      <c r="T2" s="66">
        <v>3</v>
      </c>
      <c r="U2" s="66">
        <v>3</v>
      </c>
      <c r="V2" s="66">
        <v>4</v>
      </c>
      <c r="W2" s="66">
        <v>4</v>
      </c>
      <c r="X2" s="66">
        <v>3</v>
      </c>
      <c r="Y2" s="66">
        <v>4</v>
      </c>
      <c r="Z2" s="65">
        <f t="shared" ref="Z2:Z33" si="0">SUM(C2:Y2)</f>
        <v>81</v>
      </c>
      <c r="AA2" s="63" t="str">
        <f t="shared" ref="AA2:AA33" si="1">IF(Z2&lt;61,"RENDAH",IF(Z2&lt;77,"SEDANG",IF(Z2&gt;77,"TINGGI")))</f>
        <v>TINGGI</v>
      </c>
      <c r="AD2" t="s">
        <v>683</v>
      </c>
      <c r="AE2">
        <f>AVERAGE(B2:B152)</f>
        <v>37.23841059602649</v>
      </c>
    </row>
    <row r="3" spans="1:31">
      <c r="A3" s="32">
        <v>111</v>
      </c>
      <c r="B3" s="58">
        <v>21</v>
      </c>
      <c r="C3" s="29">
        <v>4</v>
      </c>
      <c r="D3" s="29">
        <v>3</v>
      </c>
      <c r="E3" s="29">
        <v>3</v>
      </c>
      <c r="F3" s="29">
        <v>3</v>
      </c>
      <c r="G3" s="29">
        <v>3</v>
      </c>
      <c r="H3" s="29">
        <v>2</v>
      </c>
      <c r="I3" s="29">
        <v>3</v>
      </c>
      <c r="J3" s="29">
        <v>3</v>
      </c>
      <c r="K3" s="29">
        <v>2</v>
      </c>
      <c r="L3" s="29">
        <v>2</v>
      </c>
      <c r="M3" s="29">
        <v>3</v>
      </c>
      <c r="N3" s="29">
        <v>4</v>
      </c>
      <c r="O3" s="29">
        <v>3</v>
      </c>
      <c r="P3" s="29">
        <v>3</v>
      </c>
      <c r="Q3" s="29">
        <v>3</v>
      </c>
      <c r="R3" s="29">
        <v>3</v>
      </c>
      <c r="S3" s="29">
        <v>4</v>
      </c>
      <c r="T3" s="29">
        <v>3</v>
      </c>
      <c r="U3" s="29">
        <v>3</v>
      </c>
      <c r="V3" s="29">
        <v>2</v>
      </c>
      <c r="W3" s="29">
        <v>3</v>
      </c>
      <c r="X3" s="29">
        <v>2</v>
      </c>
      <c r="Y3" s="29">
        <v>3</v>
      </c>
      <c r="Z3" s="30">
        <f t="shared" si="0"/>
        <v>67</v>
      </c>
      <c r="AA3" s="55" t="str">
        <f t="shared" si="1"/>
        <v>SEDANG</v>
      </c>
      <c r="AD3" t="s">
        <v>723</v>
      </c>
      <c r="AE3">
        <f>STDEV(B2:B152)</f>
        <v>9.4774881406917935</v>
      </c>
    </row>
    <row r="4" spans="1:31">
      <c r="A4" s="81">
        <v>147</v>
      </c>
      <c r="B4" s="99">
        <v>21</v>
      </c>
      <c r="C4" s="86">
        <v>3</v>
      </c>
      <c r="D4" s="86">
        <v>2</v>
      </c>
      <c r="E4" s="86">
        <v>3</v>
      </c>
      <c r="F4" s="86">
        <v>2</v>
      </c>
      <c r="G4" s="86">
        <v>2</v>
      </c>
      <c r="H4" s="86">
        <v>1</v>
      </c>
      <c r="I4" s="86">
        <v>3</v>
      </c>
      <c r="J4" s="86">
        <v>2</v>
      </c>
      <c r="K4" s="86">
        <v>2</v>
      </c>
      <c r="L4" s="86">
        <v>2</v>
      </c>
      <c r="M4" s="86">
        <v>2</v>
      </c>
      <c r="N4" s="86">
        <v>3</v>
      </c>
      <c r="O4" s="86">
        <v>3</v>
      </c>
      <c r="P4" s="86">
        <v>3</v>
      </c>
      <c r="Q4" s="86">
        <v>2</v>
      </c>
      <c r="R4" s="86">
        <v>3</v>
      </c>
      <c r="S4" s="86">
        <v>3</v>
      </c>
      <c r="T4" s="86">
        <v>3</v>
      </c>
      <c r="U4" s="86">
        <v>2</v>
      </c>
      <c r="V4" s="86">
        <v>3</v>
      </c>
      <c r="W4" s="86">
        <v>3</v>
      </c>
      <c r="X4" s="86">
        <v>2</v>
      </c>
      <c r="Y4" s="86">
        <v>2</v>
      </c>
      <c r="Z4" s="83">
        <f t="shared" si="0"/>
        <v>56</v>
      </c>
      <c r="AA4" s="81" t="str">
        <f t="shared" si="1"/>
        <v>RENDAH</v>
      </c>
    </row>
    <row r="5" spans="1:31">
      <c r="A5" s="32">
        <v>23</v>
      </c>
      <c r="B5" s="58">
        <v>22</v>
      </c>
      <c r="C5" s="29">
        <v>4</v>
      </c>
      <c r="D5" s="29">
        <v>3</v>
      </c>
      <c r="E5" s="29">
        <v>3</v>
      </c>
      <c r="F5" s="29">
        <v>3</v>
      </c>
      <c r="G5" s="29">
        <v>3</v>
      </c>
      <c r="H5" s="29">
        <v>2</v>
      </c>
      <c r="I5" s="29">
        <v>3</v>
      </c>
      <c r="J5" s="29">
        <v>3</v>
      </c>
      <c r="K5" s="29">
        <v>3</v>
      </c>
      <c r="L5" s="29">
        <v>3</v>
      </c>
      <c r="M5" s="29">
        <v>2</v>
      </c>
      <c r="N5" s="29">
        <v>4</v>
      </c>
      <c r="O5" s="29">
        <v>3</v>
      </c>
      <c r="P5" s="29">
        <v>3</v>
      </c>
      <c r="Q5" s="29">
        <v>3</v>
      </c>
      <c r="R5" s="29">
        <v>3</v>
      </c>
      <c r="S5" s="29">
        <v>4</v>
      </c>
      <c r="T5" s="29">
        <v>2</v>
      </c>
      <c r="U5" s="29">
        <v>3</v>
      </c>
      <c r="V5" s="29">
        <v>3</v>
      </c>
      <c r="W5" s="29">
        <v>3</v>
      </c>
      <c r="X5" s="29">
        <v>2</v>
      </c>
      <c r="Y5" s="29">
        <v>3</v>
      </c>
      <c r="Z5" s="30">
        <f t="shared" si="0"/>
        <v>68</v>
      </c>
      <c r="AA5" s="55" t="str">
        <f t="shared" si="1"/>
        <v>SEDANG</v>
      </c>
    </row>
    <row r="6" spans="1:31">
      <c r="A6" s="81">
        <v>133</v>
      </c>
      <c r="B6" s="99">
        <v>22</v>
      </c>
      <c r="C6" s="86">
        <v>3</v>
      </c>
      <c r="D6" s="86">
        <v>2</v>
      </c>
      <c r="E6" s="86">
        <v>3</v>
      </c>
      <c r="F6" s="86">
        <v>3</v>
      </c>
      <c r="G6" s="86">
        <v>3</v>
      </c>
      <c r="H6" s="86">
        <v>2</v>
      </c>
      <c r="I6" s="86">
        <v>3</v>
      </c>
      <c r="J6" s="86">
        <v>2</v>
      </c>
      <c r="K6" s="86">
        <v>2</v>
      </c>
      <c r="L6" s="86">
        <v>1</v>
      </c>
      <c r="M6" s="86">
        <v>1</v>
      </c>
      <c r="N6" s="86">
        <v>3</v>
      </c>
      <c r="O6" s="86">
        <v>3</v>
      </c>
      <c r="P6" s="86">
        <v>2</v>
      </c>
      <c r="Q6" s="86">
        <v>2</v>
      </c>
      <c r="R6" s="86">
        <v>3</v>
      </c>
      <c r="S6" s="86">
        <v>4</v>
      </c>
      <c r="T6" s="86">
        <v>2</v>
      </c>
      <c r="U6" s="86">
        <v>2</v>
      </c>
      <c r="V6" s="86">
        <v>3</v>
      </c>
      <c r="W6" s="86">
        <v>3</v>
      </c>
      <c r="X6" s="86">
        <v>1</v>
      </c>
      <c r="Y6" s="86">
        <v>2</v>
      </c>
      <c r="Z6" s="83">
        <f t="shared" si="0"/>
        <v>55</v>
      </c>
      <c r="AA6" s="81" t="str">
        <f t="shared" si="1"/>
        <v>RENDAH</v>
      </c>
      <c r="AD6" t="s">
        <v>748</v>
      </c>
      <c r="AE6" s="110">
        <f>AVERAGE(Z2:Z24)</f>
        <v>65.043478260869563</v>
      </c>
    </row>
    <row r="7" spans="1:31">
      <c r="A7" s="32">
        <v>34</v>
      </c>
      <c r="B7" s="59">
        <v>23</v>
      </c>
      <c r="C7" s="31">
        <v>4</v>
      </c>
      <c r="D7" s="31">
        <v>4</v>
      </c>
      <c r="E7" s="31">
        <v>3</v>
      </c>
      <c r="F7" s="31">
        <v>3</v>
      </c>
      <c r="G7" s="31">
        <v>4</v>
      </c>
      <c r="H7" s="31">
        <v>2</v>
      </c>
      <c r="I7" s="31">
        <v>3</v>
      </c>
      <c r="J7" s="31">
        <v>3</v>
      </c>
      <c r="K7" s="31">
        <v>3</v>
      </c>
      <c r="L7" s="31">
        <v>3</v>
      </c>
      <c r="M7" s="31">
        <v>3</v>
      </c>
      <c r="N7" s="31">
        <v>4</v>
      </c>
      <c r="O7" s="31">
        <v>4</v>
      </c>
      <c r="P7" s="31">
        <v>4</v>
      </c>
      <c r="Q7" s="31">
        <v>3</v>
      </c>
      <c r="R7" s="31">
        <v>3</v>
      </c>
      <c r="S7" s="31">
        <v>3</v>
      </c>
      <c r="T7" s="31">
        <v>3</v>
      </c>
      <c r="U7" s="31">
        <v>3</v>
      </c>
      <c r="V7" s="31">
        <v>3</v>
      </c>
      <c r="W7" s="31">
        <v>3</v>
      </c>
      <c r="X7" s="31">
        <v>3</v>
      </c>
      <c r="Y7" s="31">
        <v>3</v>
      </c>
      <c r="Z7" s="30">
        <f t="shared" si="0"/>
        <v>74</v>
      </c>
      <c r="AA7" s="55" t="str">
        <f t="shared" si="1"/>
        <v>SEDANG</v>
      </c>
      <c r="AD7" t="s">
        <v>747</v>
      </c>
      <c r="AE7" s="110">
        <f>AVERAGE(Z25:Z127)</f>
        <v>69.077669902912618</v>
      </c>
    </row>
    <row r="8" spans="1:31">
      <c r="A8" s="32">
        <v>41</v>
      </c>
      <c r="B8" s="58">
        <v>23</v>
      </c>
      <c r="C8" s="29">
        <v>4</v>
      </c>
      <c r="D8" s="29">
        <v>2</v>
      </c>
      <c r="E8" s="29">
        <v>3</v>
      </c>
      <c r="F8" s="29">
        <v>3</v>
      </c>
      <c r="G8" s="29">
        <v>4</v>
      </c>
      <c r="H8" s="29">
        <v>2</v>
      </c>
      <c r="I8" s="29">
        <v>3</v>
      </c>
      <c r="J8" s="29">
        <v>3</v>
      </c>
      <c r="K8" s="29">
        <v>3</v>
      </c>
      <c r="L8" s="29">
        <v>2</v>
      </c>
      <c r="M8" s="29">
        <v>3</v>
      </c>
      <c r="N8" s="29">
        <v>4</v>
      </c>
      <c r="O8" s="29">
        <v>3</v>
      </c>
      <c r="P8" s="29">
        <v>3</v>
      </c>
      <c r="Q8" s="29">
        <v>3</v>
      </c>
      <c r="R8" s="29">
        <v>3</v>
      </c>
      <c r="S8" s="29">
        <v>3</v>
      </c>
      <c r="T8" s="29">
        <v>2</v>
      </c>
      <c r="U8" s="29">
        <v>3</v>
      </c>
      <c r="V8" s="29">
        <v>3</v>
      </c>
      <c r="W8" s="29">
        <v>3</v>
      </c>
      <c r="X8" s="29">
        <v>2</v>
      </c>
      <c r="Y8" s="29">
        <v>3</v>
      </c>
      <c r="Z8" s="30">
        <f t="shared" si="0"/>
        <v>67</v>
      </c>
      <c r="AA8" s="55" t="str">
        <f t="shared" si="1"/>
        <v>SEDANG</v>
      </c>
      <c r="AD8" t="s">
        <v>749</v>
      </c>
      <c r="AE8" s="110">
        <f>AVERAGE(Z128:Z152)</f>
        <v>74.400000000000006</v>
      </c>
    </row>
    <row r="9" spans="1:31">
      <c r="A9" s="81">
        <v>44</v>
      </c>
      <c r="B9" s="99">
        <v>23</v>
      </c>
      <c r="C9" s="82">
        <v>3</v>
      </c>
      <c r="D9" s="82">
        <v>3</v>
      </c>
      <c r="E9" s="82">
        <v>3</v>
      </c>
      <c r="F9" s="82">
        <v>3</v>
      </c>
      <c r="G9" s="82">
        <v>3</v>
      </c>
      <c r="H9" s="82">
        <v>3</v>
      </c>
      <c r="I9" s="82">
        <v>2</v>
      </c>
      <c r="J9" s="82">
        <v>2</v>
      </c>
      <c r="K9" s="82">
        <v>2</v>
      </c>
      <c r="L9" s="82">
        <v>2</v>
      </c>
      <c r="M9" s="82">
        <v>2</v>
      </c>
      <c r="N9" s="82">
        <v>3</v>
      </c>
      <c r="O9" s="82">
        <v>3</v>
      </c>
      <c r="P9" s="82">
        <v>3</v>
      </c>
      <c r="Q9" s="82">
        <v>3</v>
      </c>
      <c r="R9" s="82">
        <v>3</v>
      </c>
      <c r="S9" s="82">
        <v>3</v>
      </c>
      <c r="T9" s="82">
        <v>2</v>
      </c>
      <c r="U9" s="82">
        <v>2</v>
      </c>
      <c r="V9" s="82">
        <v>2</v>
      </c>
      <c r="W9" s="82">
        <v>2</v>
      </c>
      <c r="X9" s="82">
        <v>2</v>
      </c>
      <c r="Y9" s="82">
        <v>2</v>
      </c>
      <c r="Z9" s="83">
        <f t="shared" si="0"/>
        <v>58</v>
      </c>
      <c r="AA9" s="81" t="str">
        <f t="shared" si="1"/>
        <v>RENDAH</v>
      </c>
    </row>
    <row r="10" spans="1:31">
      <c r="A10" s="32">
        <v>148</v>
      </c>
      <c r="B10" s="59">
        <v>23</v>
      </c>
      <c r="C10" s="31">
        <v>3</v>
      </c>
      <c r="D10" s="31">
        <v>3</v>
      </c>
      <c r="E10" s="31">
        <v>3</v>
      </c>
      <c r="F10" s="31">
        <v>3</v>
      </c>
      <c r="G10" s="31">
        <v>3</v>
      </c>
      <c r="H10" s="31">
        <v>2</v>
      </c>
      <c r="I10" s="31">
        <v>3</v>
      </c>
      <c r="J10" s="31">
        <v>3</v>
      </c>
      <c r="K10" s="31">
        <v>3</v>
      </c>
      <c r="L10" s="31">
        <v>3</v>
      </c>
      <c r="M10" s="31">
        <v>2</v>
      </c>
      <c r="N10" s="31">
        <v>3</v>
      </c>
      <c r="O10" s="31">
        <v>3</v>
      </c>
      <c r="P10" s="31">
        <v>3</v>
      </c>
      <c r="Q10" s="31">
        <v>3</v>
      </c>
      <c r="R10" s="31">
        <v>3</v>
      </c>
      <c r="S10" s="31">
        <v>3</v>
      </c>
      <c r="T10" s="31">
        <v>2</v>
      </c>
      <c r="U10" s="31">
        <v>2</v>
      </c>
      <c r="V10" s="31">
        <v>2</v>
      </c>
      <c r="W10" s="31">
        <v>3</v>
      </c>
      <c r="X10" s="31">
        <v>3</v>
      </c>
      <c r="Y10" s="31">
        <v>3</v>
      </c>
      <c r="Z10" s="30">
        <f t="shared" si="0"/>
        <v>64</v>
      </c>
      <c r="AA10" s="55" t="str">
        <f t="shared" si="1"/>
        <v>SEDANG</v>
      </c>
    </row>
    <row r="11" spans="1:31">
      <c r="A11" s="32">
        <v>141</v>
      </c>
      <c r="B11" s="58">
        <v>24</v>
      </c>
      <c r="C11" s="29">
        <v>3</v>
      </c>
      <c r="D11" s="29">
        <v>3</v>
      </c>
      <c r="E11" s="29">
        <v>3</v>
      </c>
      <c r="F11" s="29">
        <v>3</v>
      </c>
      <c r="G11" s="29">
        <v>3</v>
      </c>
      <c r="H11" s="29">
        <v>2</v>
      </c>
      <c r="I11" s="29">
        <v>3</v>
      </c>
      <c r="J11" s="29">
        <v>3</v>
      </c>
      <c r="K11" s="29">
        <v>3</v>
      </c>
      <c r="L11" s="29">
        <v>3</v>
      </c>
      <c r="M11" s="29">
        <v>3</v>
      </c>
      <c r="N11" s="29">
        <v>3</v>
      </c>
      <c r="O11" s="29">
        <v>3</v>
      </c>
      <c r="P11" s="29">
        <v>3</v>
      </c>
      <c r="Q11" s="29">
        <v>3</v>
      </c>
      <c r="R11" s="29">
        <v>3</v>
      </c>
      <c r="S11" s="29">
        <v>3</v>
      </c>
      <c r="T11" s="29">
        <v>4</v>
      </c>
      <c r="U11" s="29">
        <v>2</v>
      </c>
      <c r="V11" s="29">
        <v>3</v>
      </c>
      <c r="W11" s="29">
        <v>3</v>
      </c>
      <c r="X11" s="29">
        <v>3</v>
      </c>
      <c r="Y11" s="29">
        <v>3</v>
      </c>
      <c r="Z11" s="30">
        <f t="shared" si="0"/>
        <v>68</v>
      </c>
      <c r="AA11" s="55" t="str">
        <f t="shared" si="1"/>
        <v>SEDANG</v>
      </c>
    </row>
    <row r="12" spans="1:31">
      <c r="A12" s="81">
        <v>30</v>
      </c>
      <c r="B12" s="99">
        <v>25</v>
      </c>
      <c r="C12" s="82">
        <v>2</v>
      </c>
      <c r="D12" s="82">
        <v>1</v>
      </c>
      <c r="E12" s="82">
        <v>3</v>
      </c>
      <c r="F12" s="82">
        <v>2</v>
      </c>
      <c r="G12" s="82">
        <v>2</v>
      </c>
      <c r="H12" s="82">
        <v>2</v>
      </c>
      <c r="I12" s="82">
        <v>3</v>
      </c>
      <c r="J12" s="82">
        <v>2</v>
      </c>
      <c r="K12" s="82">
        <v>3</v>
      </c>
      <c r="L12" s="82">
        <v>2</v>
      </c>
      <c r="M12" s="82">
        <v>3</v>
      </c>
      <c r="N12" s="82">
        <v>2</v>
      </c>
      <c r="O12" s="82">
        <v>3</v>
      </c>
      <c r="P12" s="82">
        <v>2</v>
      </c>
      <c r="Q12" s="82">
        <v>2</v>
      </c>
      <c r="R12" s="82">
        <v>3</v>
      </c>
      <c r="S12" s="82">
        <v>3</v>
      </c>
      <c r="T12" s="82">
        <v>2</v>
      </c>
      <c r="U12" s="82">
        <v>2</v>
      </c>
      <c r="V12" s="82">
        <v>2</v>
      </c>
      <c r="W12" s="82">
        <v>2</v>
      </c>
      <c r="X12" s="82">
        <v>2</v>
      </c>
      <c r="Y12" s="82">
        <v>2</v>
      </c>
      <c r="Z12" s="83">
        <f t="shared" si="0"/>
        <v>52</v>
      </c>
      <c r="AA12" s="81" t="str">
        <f t="shared" si="1"/>
        <v>RENDAH</v>
      </c>
    </row>
    <row r="13" spans="1:31">
      <c r="A13" s="32">
        <v>57</v>
      </c>
      <c r="B13" s="58">
        <v>25</v>
      </c>
      <c r="C13" s="29">
        <v>4</v>
      </c>
      <c r="D13" s="29">
        <v>2</v>
      </c>
      <c r="E13" s="29">
        <v>3</v>
      </c>
      <c r="F13" s="29">
        <v>3</v>
      </c>
      <c r="G13" s="29">
        <v>2</v>
      </c>
      <c r="H13" s="29">
        <v>3</v>
      </c>
      <c r="I13" s="29">
        <v>3</v>
      </c>
      <c r="J13" s="29">
        <v>3</v>
      </c>
      <c r="K13" s="29">
        <v>3</v>
      </c>
      <c r="L13" s="29">
        <v>2</v>
      </c>
      <c r="M13" s="29">
        <v>3</v>
      </c>
      <c r="N13" s="29">
        <v>4</v>
      </c>
      <c r="O13" s="29">
        <v>3</v>
      </c>
      <c r="P13" s="29">
        <v>3</v>
      </c>
      <c r="Q13" s="29">
        <v>4</v>
      </c>
      <c r="R13" s="29">
        <v>4</v>
      </c>
      <c r="S13" s="29">
        <v>3</v>
      </c>
      <c r="T13" s="29">
        <v>3</v>
      </c>
      <c r="U13" s="29">
        <v>3</v>
      </c>
      <c r="V13" s="29">
        <v>3</v>
      </c>
      <c r="W13" s="29">
        <v>3</v>
      </c>
      <c r="X13" s="29">
        <v>2</v>
      </c>
      <c r="Y13" s="29">
        <v>3</v>
      </c>
      <c r="Z13" s="30">
        <f t="shared" si="0"/>
        <v>69</v>
      </c>
      <c r="AA13" s="55" t="str">
        <f t="shared" si="1"/>
        <v>SEDANG</v>
      </c>
    </row>
    <row r="14" spans="1:31">
      <c r="A14" s="32">
        <v>79</v>
      </c>
      <c r="B14" s="58">
        <v>25</v>
      </c>
      <c r="C14" s="29">
        <v>4</v>
      </c>
      <c r="D14" s="29">
        <v>2</v>
      </c>
      <c r="E14" s="29">
        <v>3</v>
      </c>
      <c r="F14" s="29">
        <v>3</v>
      </c>
      <c r="G14" s="29">
        <v>3</v>
      </c>
      <c r="H14" s="29">
        <v>3</v>
      </c>
      <c r="I14" s="29">
        <v>3</v>
      </c>
      <c r="J14" s="29">
        <v>3</v>
      </c>
      <c r="K14" s="29">
        <v>3</v>
      </c>
      <c r="L14" s="29">
        <v>2</v>
      </c>
      <c r="M14" s="29">
        <v>3</v>
      </c>
      <c r="N14" s="29">
        <v>4</v>
      </c>
      <c r="O14" s="29">
        <v>3</v>
      </c>
      <c r="P14" s="29">
        <v>3</v>
      </c>
      <c r="Q14" s="29">
        <v>3</v>
      </c>
      <c r="R14" s="29">
        <v>3</v>
      </c>
      <c r="S14" s="29">
        <v>3</v>
      </c>
      <c r="T14" s="29">
        <v>3</v>
      </c>
      <c r="U14" s="29">
        <v>3</v>
      </c>
      <c r="V14" s="29">
        <v>3</v>
      </c>
      <c r="W14" s="29">
        <v>3</v>
      </c>
      <c r="X14" s="29">
        <v>3</v>
      </c>
      <c r="Y14" s="29">
        <v>3</v>
      </c>
      <c r="Z14" s="30">
        <f t="shared" si="0"/>
        <v>69</v>
      </c>
      <c r="AA14" s="55" t="str">
        <f t="shared" si="1"/>
        <v>SEDANG</v>
      </c>
    </row>
    <row r="15" spans="1:31">
      <c r="A15" s="32">
        <v>112</v>
      </c>
      <c r="B15" s="59">
        <v>25</v>
      </c>
      <c r="C15" s="31">
        <v>4</v>
      </c>
      <c r="D15" s="31">
        <v>4</v>
      </c>
      <c r="E15" s="31">
        <v>4</v>
      </c>
      <c r="F15" s="31">
        <v>3</v>
      </c>
      <c r="G15" s="31">
        <v>3</v>
      </c>
      <c r="H15" s="31">
        <v>2</v>
      </c>
      <c r="I15" s="31">
        <v>3</v>
      </c>
      <c r="J15" s="31">
        <v>3</v>
      </c>
      <c r="K15" s="31">
        <v>3</v>
      </c>
      <c r="L15" s="31">
        <v>4</v>
      </c>
      <c r="M15" s="31">
        <v>2</v>
      </c>
      <c r="N15" s="31">
        <v>4</v>
      </c>
      <c r="O15" s="31">
        <v>4</v>
      </c>
      <c r="P15" s="31">
        <v>3</v>
      </c>
      <c r="Q15" s="31">
        <v>3</v>
      </c>
      <c r="R15" s="31">
        <v>4</v>
      </c>
      <c r="S15" s="31">
        <v>4</v>
      </c>
      <c r="T15" s="31">
        <v>3</v>
      </c>
      <c r="U15" s="31">
        <v>2</v>
      </c>
      <c r="V15" s="31">
        <v>3</v>
      </c>
      <c r="W15" s="31">
        <v>2</v>
      </c>
      <c r="X15" s="31">
        <v>2</v>
      </c>
      <c r="Y15" s="31">
        <v>4</v>
      </c>
      <c r="Z15" s="30">
        <f t="shared" si="0"/>
        <v>73</v>
      </c>
      <c r="AA15" s="55" t="str">
        <f t="shared" si="1"/>
        <v>SEDANG</v>
      </c>
    </row>
    <row r="16" spans="1:31">
      <c r="A16" s="81">
        <v>144</v>
      </c>
      <c r="B16" s="99">
        <v>25</v>
      </c>
      <c r="C16" s="82">
        <v>4</v>
      </c>
      <c r="D16" s="82">
        <v>3</v>
      </c>
      <c r="E16" s="82">
        <v>3</v>
      </c>
      <c r="F16" s="82">
        <v>2</v>
      </c>
      <c r="G16" s="82">
        <v>3</v>
      </c>
      <c r="H16" s="82">
        <v>1</v>
      </c>
      <c r="I16" s="82">
        <v>3</v>
      </c>
      <c r="J16" s="82">
        <v>2</v>
      </c>
      <c r="K16" s="82">
        <v>2</v>
      </c>
      <c r="L16" s="82">
        <v>2</v>
      </c>
      <c r="M16" s="82">
        <v>2</v>
      </c>
      <c r="N16" s="82">
        <v>4</v>
      </c>
      <c r="O16" s="82">
        <v>3</v>
      </c>
      <c r="P16" s="82">
        <v>3</v>
      </c>
      <c r="Q16" s="82">
        <v>2</v>
      </c>
      <c r="R16" s="82">
        <v>3</v>
      </c>
      <c r="S16" s="82">
        <v>2</v>
      </c>
      <c r="T16" s="82">
        <v>3</v>
      </c>
      <c r="U16" s="82">
        <v>3</v>
      </c>
      <c r="V16" s="82">
        <v>3</v>
      </c>
      <c r="W16" s="82">
        <v>3</v>
      </c>
      <c r="X16" s="82">
        <v>2</v>
      </c>
      <c r="Y16" s="82">
        <v>2</v>
      </c>
      <c r="Z16" s="83">
        <f t="shared" si="0"/>
        <v>60</v>
      </c>
      <c r="AA16" s="81" t="str">
        <f t="shared" si="1"/>
        <v>RENDAH</v>
      </c>
    </row>
    <row r="17" spans="1:27">
      <c r="A17" s="81">
        <v>68</v>
      </c>
      <c r="B17" s="99">
        <v>26</v>
      </c>
      <c r="C17" s="82">
        <v>3</v>
      </c>
      <c r="D17" s="82">
        <v>2</v>
      </c>
      <c r="E17" s="82">
        <v>3</v>
      </c>
      <c r="F17" s="82">
        <v>3</v>
      </c>
      <c r="G17" s="82">
        <v>2</v>
      </c>
      <c r="H17" s="82">
        <v>1</v>
      </c>
      <c r="I17" s="82">
        <v>3</v>
      </c>
      <c r="J17" s="82">
        <v>3</v>
      </c>
      <c r="K17" s="82">
        <v>2</v>
      </c>
      <c r="L17" s="82">
        <v>2</v>
      </c>
      <c r="M17" s="82">
        <v>1</v>
      </c>
      <c r="N17" s="82">
        <v>3</v>
      </c>
      <c r="O17" s="82">
        <v>2</v>
      </c>
      <c r="P17" s="82">
        <v>3</v>
      </c>
      <c r="Q17" s="82">
        <v>2</v>
      </c>
      <c r="R17" s="82">
        <v>2</v>
      </c>
      <c r="S17" s="82">
        <v>3</v>
      </c>
      <c r="T17" s="82">
        <v>2</v>
      </c>
      <c r="U17" s="82">
        <v>1</v>
      </c>
      <c r="V17" s="82">
        <v>3</v>
      </c>
      <c r="W17" s="82">
        <v>2</v>
      </c>
      <c r="X17" s="82">
        <v>1</v>
      </c>
      <c r="Y17" s="82">
        <v>2</v>
      </c>
      <c r="Z17" s="83">
        <f t="shared" si="0"/>
        <v>51</v>
      </c>
      <c r="AA17" s="81" t="str">
        <f t="shared" si="1"/>
        <v>RENDAH</v>
      </c>
    </row>
    <row r="18" spans="1:27">
      <c r="A18" s="32">
        <v>74</v>
      </c>
      <c r="B18" s="59">
        <v>26</v>
      </c>
      <c r="C18" s="31">
        <v>2</v>
      </c>
      <c r="D18" s="31">
        <v>3</v>
      </c>
      <c r="E18" s="31">
        <v>3</v>
      </c>
      <c r="F18" s="31">
        <v>3</v>
      </c>
      <c r="G18" s="31">
        <v>3</v>
      </c>
      <c r="H18" s="31">
        <v>3</v>
      </c>
      <c r="I18" s="31">
        <v>3</v>
      </c>
      <c r="J18" s="31">
        <v>3</v>
      </c>
      <c r="K18" s="31">
        <v>3</v>
      </c>
      <c r="L18" s="31">
        <v>3</v>
      </c>
      <c r="M18" s="31">
        <v>2</v>
      </c>
      <c r="N18" s="31">
        <v>2</v>
      </c>
      <c r="O18" s="31">
        <v>3</v>
      </c>
      <c r="P18" s="31">
        <v>3</v>
      </c>
      <c r="Q18" s="31">
        <v>3</v>
      </c>
      <c r="R18" s="31">
        <v>3</v>
      </c>
      <c r="S18" s="31">
        <v>3</v>
      </c>
      <c r="T18" s="31">
        <v>3</v>
      </c>
      <c r="U18" s="31">
        <v>3</v>
      </c>
      <c r="V18" s="31">
        <v>3</v>
      </c>
      <c r="W18" s="31">
        <v>3</v>
      </c>
      <c r="X18" s="31">
        <v>3</v>
      </c>
      <c r="Y18" s="31">
        <v>3</v>
      </c>
      <c r="Z18" s="30">
        <f t="shared" si="0"/>
        <v>66</v>
      </c>
      <c r="AA18" s="55" t="str">
        <f t="shared" si="1"/>
        <v>SEDANG</v>
      </c>
    </row>
    <row r="19" spans="1:27">
      <c r="A19" s="32">
        <v>139</v>
      </c>
      <c r="B19" s="58">
        <v>26</v>
      </c>
      <c r="C19" s="29">
        <v>3</v>
      </c>
      <c r="D19" s="29">
        <v>2</v>
      </c>
      <c r="E19" s="29">
        <v>3</v>
      </c>
      <c r="F19" s="29">
        <v>3</v>
      </c>
      <c r="G19" s="29">
        <v>3</v>
      </c>
      <c r="H19" s="29">
        <v>3</v>
      </c>
      <c r="I19" s="29">
        <v>3</v>
      </c>
      <c r="J19" s="29">
        <v>3</v>
      </c>
      <c r="K19" s="29">
        <v>3</v>
      </c>
      <c r="L19" s="29">
        <v>3</v>
      </c>
      <c r="M19" s="29">
        <v>3</v>
      </c>
      <c r="N19" s="29">
        <v>3</v>
      </c>
      <c r="O19" s="29">
        <v>3</v>
      </c>
      <c r="P19" s="29">
        <v>3</v>
      </c>
      <c r="Q19" s="29">
        <v>3</v>
      </c>
      <c r="R19" s="29">
        <v>3</v>
      </c>
      <c r="S19" s="29">
        <v>3</v>
      </c>
      <c r="T19" s="29">
        <v>2</v>
      </c>
      <c r="U19" s="29">
        <v>3</v>
      </c>
      <c r="V19" s="29">
        <v>3</v>
      </c>
      <c r="W19" s="29">
        <v>3</v>
      </c>
      <c r="X19" s="29">
        <v>2</v>
      </c>
      <c r="Y19" s="29">
        <v>3</v>
      </c>
      <c r="Z19" s="30">
        <f t="shared" si="0"/>
        <v>66</v>
      </c>
      <c r="AA19" s="55" t="str">
        <f t="shared" si="1"/>
        <v>SEDANG</v>
      </c>
    </row>
    <row r="20" spans="1:27">
      <c r="A20" s="32">
        <v>140</v>
      </c>
      <c r="B20" s="59">
        <v>26</v>
      </c>
      <c r="C20" s="31">
        <v>3</v>
      </c>
      <c r="D20" s="31">
        <v>3</v>
      </c>
      <c r="E20" s="31">
        <v>4</v>
      </c>
      <c r="F20" s="31">
        <v>3</v>
      </c>
      <c r="G20" s="31">
        <v>3</v>
      </c>
      <c r="H20" s="31">
        <v>2</v>
      </c>
      <c r="I20" s="31">
        <v>2</v>
      </c>
      <c r="J20" s="31">
        <v>3</v>
      </c>
      <c r="K20" s="31">
        <v>3</v>
      </c>
      <c r="L20" s="31">
        <v>4</v>
      </c>
      <c r="M20" s="31">
        <v>3</v>
      </c>
      <c r="N20" s="31">
        <v>3</v>
      </c>
      <c r="O20" s="31">
        <v>3</v>
      </c>
      <c r="P20" s="31">
        <v>4</v>
      </c>
      <c r="Q20" s="31">
        <v>2</v>
      </c>
      <c r="R20" s="31">
        <v>3</v>
      </c>
      <c r="S20" s="31">
        <v>3</v>
      </c>
      <c r="T20" s="31">
        <v>2</v>
      </c>
      <c r="U20" s="31">
        <v>3</v>
      </c>
      <c r="V20" s="31">
        <v>3</v>
      </c>
      <c r="W20" s="31">
        <v>4</v>
      </c>
      <c r="X20" s="31">
        <v>2</v>
      </c>
      <c r="Y20" s="31">
        <v>4</v>
      </c>
      <c r="Z20" s="30">
        <f t="shared" si="0"/>
        <v>69</v>
      </c>
      <c r="AA20" s="55" t="str">
        <f t="shared" si="1"/>
        <v>SEDANG</v>
      </c>
    </row>
    <row r="21" spans="1:27">
      <c r="A21" s="32">
        <v>53</v>
      </c>
      <c r="B21" s="58">
        <v>27</v>
      </c>
      <c r="C21" s="29">
        <v>3</v>
      </c>
      <c r="D21" s="29">
        <v>2</v>
      </c>
      <c r="E21" s="29">
        <v>3</v>
      </c>
      <c r="F21" s="29">
        <v>2</v>
      </c>
      <c r="G21" s="29">
        <v>3</v>
      </c>
      <c r="H21" s="29">
        <v>2</v>
      </c>
      <c r="I21" s="29">
        <v>3</v>
      </c>
      <c r="J21" s="29">
        <v>2</v>
      </c>
      <c r="K21" s="29">
        <v>3</v>
      </c>
      <c r="L21" s="29">
        <v>2</v>
      </c>
      <c r="M21" s="29">
        <v>3</v>
      </c>
      <c r="N21" s="29">
        <v>3</v>
      </c>
      <c r="O21" s="29">
        <v>3</v>
      </c>
      <c r="P21" s="29">
        <v>3</v>
      </c>
      <c r="Q21" s="29">
        <v>3</v>
      </c>
      <c r="R21" s="29">
        <v>3</v>
      </c>
      <c r="S21" s="29">
        <v>3</v>
      </c>
      <c r="T21" s="29">
        <v>3</v>
      </c>
      <c r="U21" s="29">
        <v>3</v>
      </c>
      <c r="V21" s="29">
        <v>3</v>
      </c>
      <c r="W21" s="29">
        <v>3</v>
      </c>
      <c r="X21" s="29">
        <v>2</v>
      </c>
      <c r="Y21" s="29">
        <v>3</v>
      </c>
      <c r="Z21" s="30">
        <f t="shared" si="0"/>
        <v>63</v>
      </c>
      <c r="AA21" s="55" t="str">
        <f t="shared" si="1"/>
        <v>SEDANG</v>
      </c>
    </row>
    <row r="22" spans="1:27">
      <c r="A22" s="32">
        <v>100</v>
      </c>
      <c r="B22" s="59">
        <v>27</v>
      </c>
      <c r="C22" s="31">
        <v>4</v>
      </c>
      <c r="D22" s="31">
        <v>3</v>
      </c>
      <c r="E22" s="31">
        <v>3</v>
      </c>
      <c r="F22" s="31">
        <v>4</v>
      </c>
      <c r="G22" s="31">
        <v>3</v>
      </c>
      <c r="H22" s="31">
        <v>3</v>
      </c>
      <c r="I22" s="31">
        <v>3</v>
      </c>
      <c r="J22" s="31">
        <v>3</v>
      </c>
      <c r="K22" s="31">
        <v>3</v>
      </c>
      <c r="L22" s="31">
        <v>3</v>
      </c>
      <c r="M22" s="31">
        <v>3</v>
      </c>
      <c r="N22" s="31">
        <v>4</v>
      </c>
      <c r="O22" s="31">
        <v>3</v>
      </c>
      <c r="P22" s="31">
        <v>3</v>
      </c>
      <c r="Q22" s="31">
        <v>3</v>
      </c>
      <c r="R22" s="31">
        <v>3</v>
      </c>
      <c r="S22" s="31">
        <v>4</v>
      </c>
      <c r="T22" s="31">
        <v>3</v>
      </c>
      <c r="U22" s="31">
        <v>3</v>
      </c>
      <c r="V22" s="31">
        <v>3</v>
      </c>
      <c r="W22" s="31">
        <v>3</v>
      </c>
      <c r="X22" s="31">
        <v>3</v>
      </c>
      <c r="Y22" s="31">
        <v>3</v>
      </c>
      <c r="Z22" s="30">
        <f t="shared" si="0"/>
        <v>73</v>
      </c>
      <c r="AA22" s="55" t="str">
        <f t="shared" si="1"/>
        <v>SEDANG</v>
      </c>
    </row>
    <row r="23" spans="1:27">
      <c r="A23" s="32">
        <v>120</v>
      </c>
      <c r="B23" s="59">
        <v>27</v>
      </c>
      <c r="C23" s="31">
        <v>3</v>
      </c>
      <c r="D23" s="31">
        <v>3</v>
      </c>
      <c r="E23" s="31">
        <v>3</v>
      </c>
      <c r="F23" s="31">
        <v>3</v>
      </c>
      <c r="G23" s="31">
        <v>3</v>
      </c>
      <c r="H23" s="31">
        <v>3</v>
      </c>
      <c r="I23" s="31">
        <v>3</v>
      </c>
      <c r="J23" s="31">
        <v>3</v>
      </c>
      <c r="K23" s="31">
        <v>3</v>
      </c>
      <c r="L23" s="31">
        <v>3</v>
      </c>
      <c r="M23" s="31">
        <v>3</v>
      </c>
      <c r="N23" s="31">
        <v>3</v>
      </c>
      <c r="O23" s="31">
        <v>3</v>
      </c>
      <c r="P23" s="31">
        <v>3</v>
      </c>
      <c r="Q23" s="31">
        <v>3</v>
      </c>
      <c r="R23" s="31">
        <v>3</v>
      </c>
      <c r="S23" s="31">
        <v>3</v>
      </c>
      <c r="T23" s="31">
        <v>3</v>
      </c>
      <c r="U23" s="31">
        <v>3</v>
      </c>
      <c r="V23" s="31">
        <v>3</v>
      </c>
      <c r="W23" s="31">
        <v>3</v>
      </c>
      <c r="X23" s="31">
        <v>3</v>
      </c>
      <c r="Y23" s="31">
        <v>3</v>
      </c>
      <c r="Z23" s="30">
        <f t="shared" si="0"/>
        <v>69</v>
      </c>
      <c r="AA23" s="55" t="str">
        <f t="shared" si="1"/>
        <v>SEDANG</v>
      </c>
    </row>
    <row r="24" spans="1:27">
      <c r="A24" s="81">
        <v>131</v>
      </c>
      <c r="B24" s="99">
        <v>27</v>
      </c>
      <c r="C24" s="86">
        <v>3</v>
      </c>
      <c r="D24" s="86">
        <v>2</v>
      </c>
      <c r="E24" s="86">
        <v>3</v>
      </c>
      <c r="F24" s="86">
        <v>2</v>
      </c>
      <c r="G24" s="86">
        <v>3</v>
      </c>
      <c r="H24" s="86">
        <v>2</v>
      </c>
      <c r="I24" s="86">
        <v>2</v>
      </c>
      <c r="J24" s="86">
        <v>2</v>
      </c>
      <c r="K24" s="86">
        <v>2</v>
      </c>
      <c r="L24" s="86">
        <v>2</v>
      </c>
      <c r="M24" s="86">
        <v>2</v>
      </c>
      <c r="N24" s="86">
        <v>3</v>
      </c>
      <c r="O24" s="86">
        <v>3</v>
      </c>
      <c r="P24" s="86">
        <v>3</v>
      </c>
      <c r="Q24" s="86">
        <v>2</v>
      </c>
      <c r="R24" s="86">
        <v>3</v>
      </c>
      <c r="S24" s="86">
        <v>3</v>
      </c>
      <c r="T24" s="86">
        <v>3</v>
      </c>
      <c r="U24" s="86">
        <v>3</v>
      </c>
      <c r="V24" s="86">
        <v>2</v>
      </c>
      <c r="W24" s="86">
        <v>3</v>
      </c>
      <c r="X24" s="86">
        <v>2</v>
      </c>
      <c r="Y24" s="86">
        <v>3</v>
      </c>
      <c r="Z24" s="83">
        <f t="shared" si="0"/>
        <v>58</v>
      </c>
      <c r="AA24" s="81" t="str">
        <f t="shared" si="1"/>
        <v>RENDAH</v>
      </c>
    </row>
    <row r="25" spans="1:27">
      <c r="A25" s="63">
        <v>13</v>
      </c>
      <c r="B25" s="68">
        <v>28</v>
      </c>
      <c r="C25" s="64">
        <v>4</v>
      </c>
      <c r="D25" s="64">
        <v>4</v>
      </c>
      <c r="E25" s="64">
        <v>3</v>
      </c>
      <c r="F25" s="64">
        <v>4</v>
      </c>
      <c r="G25" s="64">
        <v>4</v>
      </c>
      <c r="H25" s="64">
        <v>3</v>
      </c>
      <c r="I25" s="64">
        <v>2</v>
      </c>
      <c r="J25" s="64">
        <v>3</v>
      </c>
      <c r="K25" s="64">
        <v>3</v>
      </c>
      <c r="L25" s="64">
        <v>3</v>
      </c>
      <c r="M25" s="64">
        <v>3</v>
      </c>
      <c r="N25" s="64">
        <v>4</v>
      </c>
      <c r="O25" s="64">
        <v>4</v>
      </c>
      <c r="P25" s="64">
        <v>4</v>
      </c>
      <c r="Q25" s="64">
        <v>4</v>
      </c>
      <c r="R25" s="64">
        <v>4</v>
      </c>
      <c r="S25" s="64">
        <v>4</v>
      </c>
      <c r="T25" s="64">
        <v>3</v>
      </c>
      <c r="U25" s="64">
        <v>3</v>
      </c>
      <c r="V25" s="64">
        <v>3</v>
      </c>
      <c r="W25" s="64">
        <v>3</v>
      </c>
      <c r="X25" s="64">
        <v>3</v>
      </c>
      <c r="Y25" s="64">
        <v>3</v>
      </c>
      <c r="Z25" s="65">
        <f t="shared" si="0"/>
        <v>78</v>
      </c>
      <c r="AA25" s="63" t="str">
        <f t="shared" si="1"/>
        <v>TINGGI</v>
      </c>
    </row>
    <row r="26" spans="1:27">
      <c r="A26" s="63">
        <v>108</v>
      </c>
      <c r="B26" s="68">
        <v>28</v>
      </c>
      <c r="C26" s="66">
        <v>4</v>
      </c>
      <c r="D26" s="66">
        <v>3</v>
      </c>
      <c r="E26" s="66">
        <v>3</v>
      </c>
      <c r="F26" s="66">
        <v>4</v>
      </c>
      <c r="G26" s="66">
        <v>4</v>
      </c>
      <c r="H26" s="66">
        <v>4</v>
      </c>
      <c r="I26" s="66">
        <v>3</v>
      </c>
      <c r="J26" s="66">
        <v>4</v>
      </c>
      <c r="K26" s="66">
        <v>4</v>
      </c>
      <c r="L26" s="66">
        <v>4</v>
      </c>
      <c r="M26" s="66">
        <v>2</v>
      </c>
      <c r="N26" s="66">
        <v>4</v>
      </c>
      <c r="O26" s="66">
        <v>4</v>
      </c>
      <c r="P26" s="66">
        <v>3</v>
      </c>
      <c r="Q26" s="66">
        <v>4</v>
      </c>
      <c r="R26" s="66">
        <v>4</v>
      </c>
      <c r="S26" s="66">
        <v>4</v>
      </c>
      <c r="T26" s="66">
        <v>3</v>
      </c>
      <c r="U26" s="66">
        <v>3</v>
      </c>
      <c r="V26" s="66">
        <v>3</v>
      </c>
      <c r="W26" s="66">
        <v>4</v>
      </c>
      <c r="X26" s="66">
        <v>3</v>
      </c>
      <c r="Y26" s="66">
        <v>3</v>
      </c>
      <c r="Z26" s="65">
        <f t="shared" si="0"/>
        <v>81</v>
      </c>
      <c r="AA26" s="63" t="str">
        <f t="shared" si="1"/>
        <v>TINGGI</v>
      </c>
    </row>
    <row r="27" spans="1:27">
      <c r="A27" s="32">
        <v>128</v>
      </c>
      <c r="B27" s="59">
        <v>28</v>
      </c>
      <c r="C27" s="31">
        <v>3</v>
      </c>
      <c r="D27" s="31">
        <v>3</v>
      </c>
      <c r="E27" s="31">
        <v>2</v>
      </c>
      <c r="F27" s="31">
        <v>3</v>
      </c>
      <c r="G27" s="31">
        <v>3</v>
      </c>
      <c r="H27" s="31">
        <v>3</v>
      </c>
      <c r="I27" s="31">
        <v>3</v>
      </c>
      <c r="J27" s="31">
        <v>3</v>
      </c>
      <c r="K27" s="31">
        <v>3</v>
      </c>
      <c r="L27" s="31">
        <v>3</v>
      </c>
      <c r="M27" s="31">
        <v>2</v>
      </c>
      <c r="N27" s="31">
        <v>3</v>
      </c>
      <c r="O27" s="31">
        <v>3</v>
      </c>
      <c r="P27" s="31">
        <v>4</v>
      </c>
      <c r="Q27" s="31">
        <v>3</v>
      </c>
      <c r="R27" s="31">
        <v>3</v>
      </c>
      <c r="S27" s="31">
        <v>3</v>
      </c>
      <c r="T27" s="31">
        <v>3</v>
      </c>
      <c r="U27" s="31">
        <v>2</v>
      </c>
      <c r="V27" s="31">
        <v>4</v>
      </c>
      <c r="W27" s="31">
        <v>3</v>
      </c>
      <c r="X27" s="31">
        <v>2</v>
      </c>
      <c r="Y27" s="31">
        <v>3</v>
      </c>
      <c r="Z27" s="30">
        <f t="shared" si="0"/>
        <v>67</v>
      </c>
      <c r="AA27" s="55" t="str">
        <f t="shared" si="1"/>
        <v>SEDANG</v>
      </c>
    </row>
    <row r="28" spans="1:27">
      <c r="A28" s="81">
        <v>11</v>
      </c>
      <c r="B28" s="99">
        <v>29</v>
      </c>
      <c r="C28" s="86">
        <v>3</v>
      </c>
      <c r="D28" s="86">
        <v>1</v>
      </c>
      <c r="E28" s="86">
        <v>2</v>
      </c>
      <c r="F28" s="86">
        <v>2</v>
      </c>
      <c r="G28" s="86">
        <v>3</v>
      </c>
      <c r="H28" s="86">
        <v>1</v>
      </c>
      <c r="I28" s="86">
        <v>2</v>
      </c>
      <c r="J28" s="86">
        <v>3</v>
      </c>
      <c r="K28" s="86">
        <v>1</v>
      </c>
      <c r="L28" s="86">
        <v>2</v>
      </c>
      <c r="M28" s="86">
        <v>2</v>
      </c>
      <c r="N28" s="86">
        <v>3</v>
      </c>
      <c r="O28" s="86">
        <v>2</v>
      </c>
      <c r="P28" s="86">
        <v>3</v>
      </c>
      <c r="Q28" s="86">
        <v>2</v>
      </c>
      <c r="R28" s="86">
        <v>2</v>
      </c>
      <c r="S28" s="86">
        <v>4</v>
      </c>
      <c r="T28" s="86">
        <v>2</v>
      </c>
      <c r="U28" s="86">
        <v>1</v>
      </c>
      <c r="V28" s="86">
        <v>3</v>
      </c>
      <c r="W28" s="86">
        <v>2</v>
      </c>
      <c r="X28" s="86">
        <v>2</v>
      </c>
      <c r="Y28" s="86">
        <v>3</v>
      </c>
      <c r="Z28" s="83">
        <f t="shared" si="0"/>
        <v>51</v>
      </c>
      <c r="AA28" s="81" t="str">
        <f t="shared" si="1"/>
        <v>RENDAH</v>
      </c>
    </row>
    <row r="29" spans="1:27">
      <c r="A29" s="81">
        <v>27</v>
      </c>
      <c r="B29" s="99">
        <v>29</v>
      </c>
      <c r="C29" s="86">
        <v>4</v>
      </c>
      <c r="D29" s="86">
        <v>2</v>
      </c>
      <c r="E29" s="86">
        <v>2</v>
      </c>
      <c r="F29" s="86">
        <v>1</v>
      </c>
      <c r="G29" s="86">
        <v>2</v>
      </c>
      <c r="H29" s="86">
        <v>2</v>
      </c>
      <c r="I29" s="86">
        <v>3</v>
      </c>
      <c r="J29" s="86">
        <v>3</v>
      </c>
      <c r="K29" s="86">
        <v>4</v>
      </c>
      <c r="L29" s="86">
        <v>2</v>
      </c>
      <c r="M29" s="86">
        <v>2</v>
      </c>
      <c r="N29" s="86">
        <v>4</v>
      </c>
      <c r="O29" s="86">
        <v>3</v>
      </c>
      <c r="P29" s="86">
        <v>2</v>
      </c>
      <c r="Q29" s="86">
        <v>2</v>
      </c>
      <c r="R29" s="86">
        <v>2</v>
      </c>
      <c r="S29" s="86">
        <v>3</v>
      </c>
      <c r="T29" s="86">
        <v>1</v>
      </c>
      <c r="U29" s="86">
        <v>1</v>
      </c>
      <c r="V29" s="86">
        <v>2</v>
      </c>
      <c r="W29" s="86">
        <v>3</v>
      </c>
      <c r="X29" s="86">
        <v>2</v>
      </c>
      <c r="Y29" s="86">
        <v>3</v>
      </c>
      <c r="Z29" s="83">
        <f t="shared" si="0"/>
        <v>55</v>
      </c>
      <c r="AA29" s="81" t="str">
        <f t="shared" si="1"/>
        <v>RENDAH</v>
      </c>
    </row>
    <row r="30" spans="1:27">
      <c r="A30" s="32">
        <v>28</v>
      </c>
      <c r="B30" s="59">
        <v>29</v>
      </c>
      <c r="C30" s="31">
        <v>3</v>
      </c>
      <c r="D30" s="31">
        <v>2</v>
      </c>
      <c r="E30" s="31">
        <v>3</v>
      </c>
      <c r="F30" s="31">
        <v>3</v>
      </c>
      <c r="G30" s="31">
        <v>3</v>
      </c>
      <c r="H30" s="31">
        <v>2</v>
      </c>
      <c r="I30" s="31">
        <v>3</v>
      </c>
      <c r="J30" s="31">
        <v>3</v>
      </c>
      <c r="K30" s="31">
        <v>3</v>
      </c>
      <c r="L30" s="31">
        <v>2</v>
      </c>
      <c r="M30" s="31">
        <v>2</v>
      </c>
      <c r="N30" s="31">
        <v>3</v>
      </c>
      <c r="O30" s="31">
        <v>3</v>
      </c>
      <c r="P30" s="31">
        <v>3</v>
      </c>
      <c r="Q30" s="31">
        <v>3</v>
      </c>
      <c r="R30" s="31">
        <v>3</v>
      </c>
      <c r="S30" s="31">
        <v>3</v>
      </c>
      <c r="T30" s="31">
        <v>2</v>
      </c>
      <c r="U30" s="31">
        <v>2</v>
      </c>
      <c r="V30" s="31">
        <v>3</v>
      </c>
      <c r="W30" s="31">
        <v>3</v>
      </c>
      <c r="X30" s="31">
        <v>2</v>
      </c>
      <c r="Y30" s="31">
        <v>3</v>
      </c>
      <c r="Z30" s="30">
        <f t="shared" si="0"/>
        <v>62</v>
      </c>
      <c r="AA30" s="55" t="str">
        <f t="shared" si="1"/>
        <v>SEDANG</v>
      </c>
    </row>
    <row r="31" spans="1:27">
      <c r="A31" s="32">
        <v>64</v>
      </c>
      <c r="B31" s="59">
        <v>29</v>
      </c>
      <c r="C31" s="31">
        <v>4</v>
      </c>
      <c r="D31" s="31">
        <v>3</v>
      </c>
      <c r="E31" s="31">
        <v>3</v>
      </c>
      <c r="F31" s="31">
        <v>3</v>
      </c>
      <c r="G31" s="31">
        <v>3</v>
      </c>
      <c r="H31" s="31">
        <v>2</v>
      </c>
      <c r="I31" s="31">
        <v>2</v>
      </c>
      <c r="J31" s="31">
        <v>3</v>
      </c>
      <c r="K31" s="31">
        <v>3</v>
      </c>
      <c r="L31" s="31">
        <v>2</v>
      </c>
      <c r="M31" s="31">
        <v>2</v>
      </c>
      <c r="N31" s="31">
        <v>4</v>
      </c>
      <c r="O31" s="31">
        <v>3</v>
      </c>
      <c r="P31" s="31">
        <v>2</v>
      </c>
      <c r="Q31" s="31">
        <v>3</v>
      </c>
      <c r="R31" s="31">
        <v>3</v>
      </c>
      <c r="S31" s="31">
        <v>3</v>
      </c>
      <c r="T31" s="31">
        <v>2</v>
      </c>
      <c r="U31" s="31">
        <v>2</v>
      </c>
      <c r="V31" s="31">
        <v>2</v>
      </c>
      <c r="W31" s="31">
        <v>3</v>
      </c>
      <c r="X31" s="31">
        <v>2</v>
      </c>
      <c r="Y31" s="31">
        <v>3</v>
      </c>
      <c r="Z31" s="30">
        <f t="shared" si="0"/>
        <v>62</v>
      </c>
      <c r="AA31" s="55" t="str">
        <f t="shared" si="1"/>
        <v>SEDANG</v>
      </c>
    </row>
    <row r="32" spans="1:27">
      <c r="A32" s="32">
        <v>93</v>
      </c>
      <c r="B32" s="58">
        <v>29</v>
      </c>
      <c r="C32" s="29">
        <v>3</v>
      </c>
      <c r="D32" s="29">
        <v>2</v>
      </c>
      <c r="E32" s="29">
        <v>3</v>
      </c>
      <c r="F32" s="29">
        <v>3</v>
      </c>
      <c r="G32" s="29">
        <v>2</v>
      </c>
      <c r="H32" s="29">
        <v>2</v>
      </c>
      <c r="I32" s="29">
        <v>3</v>
      </c>
      <c r="J32" s="29">
        <v>3</v>
      </c>
      <c r="K32" s="29">
        <v>3</v>
      </c>
      <c r="L32" s="29">
        <v>2</v>
      </c>
      <c r="M32" s="29">
        <v>3</v>
      </c>
      <c r="N32" s="29">
        <v>3</v>
      </c>
      <c r="O32" s="29">
        <v>3</v>
      </c>
      <c r="P32" s="29">
        <v>3</v>
      </c>
      <c r="Q32" s="29">
        <v>3</v>
      </c>
      <c r="R32" s="29">
        <v>3</v>
      </c>
      <c r="S32" s="29">
        <v>3</v>
      </c>
      <c r="T32" s="29">
        <v>2</v>
      </c>
      <c r="U32" s="29">
        <v>2</v>
      </c>
      <c r="V32" s="29">
        <v>3</v>
      </c>
      <c r="W32" s="29">
        <v>3</v>
      </c>
      <c r="X32" s="29">
        <v>2</v>
      </c>
      <c r="Y32" s="29">
        <v>3</v>
      </c>
      <c r="Z32" s="30">
        <f t="shared" si="0"/>
        <v>62</v>
      </c>
      <c r="AA32" s="55" t="str">
        <f t="shared" si="1"/>
        <v>SEDANG</v>
      </c>
    </row>
    <row r="33" spans="1:27">
      <c r="A33" s="81">
        <v>5</v>
      </c>
      <c r="B33" s="99">
        <v>30</v>
      </c>
      <c r="C33" s="86">
        <v>4</v>
      </c>
      <c r="D33" s="86">
        <v>2</v>
      </c>
      <c r="E33" s="86">
        <v>3</v>
      </c>
      <c r="F33" s="86">
        <v>3</v>
      </c>
      <c r="G33" s="86">
        <v>3</v>
      </c>
      <c r="H33" s="86">
        <v>2</v>
      </c>
      <c r="I33" s="86">
        <v>2</v>
      </c>
      <c r="J33" s="86">
        <v>3</v>
      </c>
      <c r="K33" s="86">
        <v>3</v>
      </c>
      <c r="L33" s="86">
        <v>2</v>
      </c>
      <c r="M33" s="86">
        <v>3</v>
      </c>
      <c r="N33" s="86">
        <v>4</v>
      </c>
      <c r="O33" s="86">
        <v>2</v>
      </c>
      <c r="P33" s="86">
        <v>3</v>
      </c>
      <c r="Q33" s="86">
        <v>3</v>
      </c>
      <c r="R33" s="86">
        <v>3</v>
      </c>
      <c r="S33" s="86">
        <v>3</v>
      </c>
      <c r="T33" s="86">
        <v>2</v>
      </c>
      <c r="U33" s="86">
        <v>2</v>
      </c>
      <c r="V33" s="86">
        <v>2</v>
      </c>
      <c r="W33" s="86">
        <v>2</v>
      </c>
      <c r="X33" s="86">
        <v>2</v>
      </c>
      <c r="Y33" s="86">
        <v>2</v>
      </c>
      <c r="Z33" s="83">
        <f t="shared" si="0"/>
        <v>60</v>
      </c>
      <c r="AA33" s="81" t="str">
        <f t="shared" si="1"/>
        <v>RENDAH</v>
      </c>
    </row>
    <row r="34" spans="1:27">
      <c r="A34" s="81">
        <v>6</v>
      </c>
      <c r="B34" s="99">
        <v>30</v>
      </c>
      <c r="C34" s="82">
        <v>3</v>
      </c>
      <c r="D34" s="82">
        <v>3</v>
      </c>
      <c r="E34" s="82">
        <v>3</v>
      </c>
      <c r="F34" s="82">
        <v>3</v>
      </c>
      <c r="G34" s="82">
        <v>2</v>
      </c>
      <c r="H34" s="82">
        <v>2</v>
      </c>
      <c r="I34" s="82">
        <v>2</v>
      </c>
      <c r="J34" s="82">
        <v>3</v>
      </c>
      <c r="K34" s="82">
        <v>3</v>
      </c>
      <c r="L34" s="82">
        <v>2</v>
      </c>
      <c r="M34" s="82">
        <v>2</v>
      </c>
      <c r="N34" s="82">
        <v>3</v>
      </c>
      <c r="O34" s="82">
        <v>3</v>
      </c>
      <c r="P34" s="82">
        <v>3</v>
      </c>
      <c r="Q34" s="82">
        <v>2</v>
      </c>
      <c r="R34" s="82">
        <v>2</v>
      </c>
      <c r="S34" s="82">
        <v>3</v>
      </c>
      <c r="T34" s="82">
        <v>2</v>
      </c>
      <c r="U34" s="82">
        <v>2</v>
      </c>
      <c r="V34" s="82">
        <v>2</v>
      </c>
      <c r="W34" s="82">
        <v>3</v>
      </c>
      <c r="X34" s="82">
        <v>2</v>
      </c>
      <c r="Y34" s="82">
        <v>3</v>
      </c>
      <c r="Z34" s="83">
        <f t="shared" ref="Z34:Z65" si="2">SUM(C34:Y34)</f>
        <v>58</v>
      </c>
      <c r="AA34" s="81" t="str">
        <f t="shared" ref="AA34:AA53" si="3">IF(Z34&lt;61,"RENDAH",IF(Z34&lt;77,"SEDANG",IF(Z34&gt;77,"TINGGI")))</f>
        <v>RENDAH</v>
      </c>
    </row>
    <row r="35" spans="1:27">
      <c r="A35" s="32">
        <v>8</v>
      </c>
      <c r="B35" s="59">
        <v>30</v>
      </c>
      <c r="C35" s="31">
        <v>4</v>
      </c>
      <c r="D35" s="31">
        <v>4</v>
      </c>
      <c r="E35" s="31">
        <v>3</v>
      </c>
      <c r="F35" s="31">
        <v>4</v>
      </c>
      <c r="G35" s="31">
        <v>3</v>
      </c>
      <c r="H35" s="31">
        <v>4</v>
      </c>
      <c r="I35" s="31">
        <v>2</v>
      </c>
      <c r="J35" s="31">
        <v>3</v>
      </c>
      <c r="K35" s="31">
        <v>3</v>
      </c>
      <c r="L35" s="31">
        <v>3</v>
      </c>
      <c r="M35" s="31">
        <v>3</v>
      </c>
      <c r="N35" s="31">
        <v>4</v>
      </c>
      <c r="O35" s="31">
        <v>4</v>
      </c>
      <c r="P35" s="31">
        <v>3</v>
      </c>
      <c r="Q35" s="31">
        <v>4</v>
      </c>
      <c r="R35" s="31">
        <v>4</v>
      </c>
      <c r="S35" s="31">
        <v>4</v>
      </c>
      <c r="T35" s="31">
        <v>2</v>
      </c>
      <c r="U35" s="31">
        <v>2</v>
      </c>
      <c r="V35" s="31">
        <v>3</v>
      </c>
      <c r="W35" s="31">
        <v>3</v>
      </c>
      <c r="X35" s="31">
        <v>2</v>
      </c>
      <c r="Y35" s="31">
        <v>3</v>
      </c>
      <c r="Z35" s="30">
        <f t="shared" si="2"/>
        <v>74</v>
      </c>
      <c r="AA35" s="55" t="str">
        <f t="shared" si="3"/>
        <v>SEDANG</v>
      </c>
    </row>
    <row r="36" spans="1:27">
      <c r="A36" s="32">
        <v>31</v>
      </c>
      <c r="B36" s="58">
        <v>30</v>
      </c>
      <c r="C36" s="29">
        <v>3</v>
      </c>
      <c r="D36" s="29">
        <v>3</v>
      </c>
      <c r="E36" s="29">
        <v>2</v>
      </c>
      <c r="F36" s="29">
        <v>2</v>
      </c>
      <c r="G36" s="29">
        <v>4</v>
      </c>
      <c r="H36" s="29">
        <v>1</v>
      </c>
      <c r="I36" s="29">
        <v>3</v>
      </c>
      <c r="J36" s="29">
        <v>4</v>
      </c>
      <c r="K36" s="29">
        <v>4</v>
      </c>
      <c r="L36" s="29">
        <v>3</v>
      </c>
      <c r="M36" s="29">
        <v>4</v>
      </c>
      <c r="N36" s="29">
        <v>3</v>
      </c>
      <c r="O36" s="29">
        <v>4</v>
      </c>
      <c r="P36" s="29">
        <v>2</v>
      </c>
      <c r="Q36" s="29">
        <v>2</v>
      </c>
      <c r="R36" s="29">
        <v>4</v>
      </c>
      <c r="S36" s="29">
        <v>4</v>
      </c>
      <c r="T36" s="29">
        <v>3</v>
      </c>
      <c r="U36" s="29">
        <v>2</v>
      </c>
      <c r="V36" s="29">
        <v>3</v>
      </c>
      <c r="W36" s="29">
        <v>4</v>
      </c>
      <c r="X36" s="29">
        <v>3</v>
      </c>
      <c r="Y36" s="29">
        <v>4</v>
      </c>
      <c r="Z36" s="30">
        <f t="shared" si="2"/>
        <v>71</v>
      </c>
      <c r="AA36" s="55" t="str">
        <f t="shared" si="3"/>
        <v>SEDANG</v>
      </c>
    </row>
    <row r="37" spans="1:27">
      <c r="A37" s="32">
        <v>118</v>
      </c>
      <c r="B37" s="59">
        <v>30</v>
      </c>
      <c r="C37" s="31">
        <v>4</v>
      </c>
      <c r="D37" s="31">
        <v>1</v>
      </c>
      <c r="E37" s="31">
        <v>3</v>
      </c>
      <c r="F37" s="31">
        <v>2</v>
      </c>
      <c r="G37" s="31">
        <v>3</v>
      </c>
      <c r="H37" s="31">
        <v>2</v>
      </c>
      <c r="I37" s="31">
        <v>3</v>
      </c>
      <c r="J37" s="31">
        <v>2</v>
      </c>
      <c r="K37" s="31">
        <v>3</v>
      </c>
      <c r="L37" s="31">
        <v>3</v>
      </c>
      <c r="M37" s="31">
        <v>2</v>
      </c>
      <c r="N37" s="31">
        <v>4</v>
      </c>
      <c r="O37" s="31">
        <v>3</v>
      </c>
      <c r="P37" s="31">
        <v>3</v>
      </c>
      <c r="Q37" s="31">
        <v>3</v>
      </c>
      <c r="R37" s="31">
        <v>3</v>
      </c>
      <c r="S37" s="31">
        <v>3</v>
      </c>
      <c r="T37" s="31">
        <v>3</v>
      </c>
      <c r="U37" s="31">
        <v>3</v>
      </c>
      <c r="V37" s="31">
        <v>3</v>
      </c>
      <c r="W37" s="31">
        <v>3</v>
      </c>
      <c r="X37" s="31">
        <v>2</v>
      </c>
      <c r="Y37" s="31">
        <v>3</v>
      </c>
      <c r="Z37" s="30">
        <f t="shared" si="2"/>
        <v>64</v>
      </c>
      <c r="AA37" s="55" t="str">
        <f t="shared" si="3"/>
        <v>SEDANG</v>
      </c>
    </row>
    <row r="38" spans="1:27">
      <c r="A38" s="32">
        <v>143</v>
      </c>
      <c r="B38" s="58">
        <v>30</v>
      </c>
      <c r="C38" s="29">
        <v>4</v>
      </c>
      <c r="D38" s="29">
        <v>4</v>
      </c>
      <c r="E38" s="29">
        <v>3</v>
      </c>
      <c r="F38" s="29">
        <v>3</v>
      </c>
      <c r="G38" s="29">
        <v>4</v>
      </c>
      <c r="H38" s="29">
        <v>3</v>
      </c>
      <c r="I38" s="29">
        <v>3</v>
      </c>
      <c r="J38" s="29">
        <v>2</v>
      </c>
      <c r="K38" s="29">
        <v>3</v>
      </c>
      <c r="L38" s="29">
        <v>3</v>
      </c>
      <c r="M38" s="29">
        <v>3</v>
      </c>
      <c r="N38" s="29">
        <v>4</v>
      </c>
      <c r="O38" s="29">
        <v>3</v>
      </c>
      <c r="P38" s="29">
        <v>3</v>
      </c>
      <c r="Q38" s="29">
        <v>3</v>
      </c>
      <c r="R38" s="29">
        <v>3</v>
      </c>
      <c r="S38" s="29">
        <v>4</v>
      </c>
      <c r="T38" s="29">
        <v>3</v>
      </c>
      <c r="U38" s="29">
        <v>3</v>
      </c>
      <c r="V38" s="29">
        <v>3</v>
      </c>
      <c r="W38" s="29">
        <v>4</v>
      </c>
      <c r="X38" s="29">
        <v>3</v>
      </c>
      <c r="Y38" s="29">
        <v>2</v>
      </c>
      <c r="Z38" s="30">
        <f t="shared" si="2"/>
        <v>73</v>
      </c>
      <c r="AA38" s="55" t="str">
        <f t="shared" si="3"/>
        <v>SEDANG</v>
      </c>
    </row>
    <row r="39" spans="1:27">
      <c r="A39" s="81">
        <v>21</v>
      </c>
      <c r="B39" s="99">
        <v>31</v>
      </c>
      <c r="C39" s="86">
        <v>4</v>
      </c>
      <c r="D39" s="86">
        <v>2</v>
      </c>
      <c r="E39" s="86">
        <v>4</v>
      </c>
      <c r="F39" s="86">
        <v>3</v>
      </c>
      <c r="G39" s="86">
        <v>4</v>
      </c>
      <c r="H39" s="86">
        <v>3</v>
      </c>
      <c r="I39" s="86">
        <v>2</v>
      </c>
      <c r="J39" s="86">
        <v>3</v>
      </c>
      <c r="K39" s="86">
        <v>2</v>
      </c>
      <c r="L39" s="86">
        <v>1</v>
      </c>
      <c r="M39" s="86">
        <v>1</v>
      </c>
      <c r="N39" s="86">
        <v>4</v>
      </c>
      <c r="O39" s="86">
        <v>3</v>
      </c>
      <c r="P39" s="86">
        <v>3</v>
      </c>
      <c r="Q39" s="86">
        <v>2</v>
      </c>
      <c r="R39" s="86">
        <v>3</v>
      </c>
      <c r="S39" s="86">
        <v>3</v>
      </c>
      <c r="T39" s="86">
        <v>3</v>
      </c>
      <c r="U39" s="86">
        <v>1</v>
      </c>
      <c r="V39" s="86">
        <v>1</v>
      </c>
      <c r="W39" s="86">
        <v>2</v>
      </c>
      <c r="X39" s="86">
        <v>1</v>
      </c>
      <c r="Y39" s="86">
        <v>1</v>
      </c>
      <c r="Z39" s="83">
        <f t="shared" si="2"/>
        <v>56</v>
      </c>
      <c r="AA39" s="81" t="str">
        <f t="shared" si="3"/>
        <v>RENDAH</v>
      </c>
    </row>
    <row r="40" spans="1:27">
      <c r="A40" s="81">
        <v>24</v>
      </c>
      <c r="B40" s="99">
        <v>31</v>
      </c>
      <c r="C40" s="82">
        <v>3</v>
      </c>
      <c r="D40" s="82">
        <v>2</v>
      </c>
      <c r="E40" s="82">
        <v>2</v>
      </c>
      <c r="F40" s="82">
        <v>3</v>
      </c>
      <c r="G40" s="82">
        <v>3</v>
      </c>
      <c r="H40" s="82">
        <v>2</v>
      </c>
      <c r="I40" s="82">
        <v>3</v>
      </c>
      <c r="J40" s="82">
        <v>3</v>
      </c>
      <c r="K40" s="82">
        <v>3</v>
      </c>
      <c r="L40" s="82">
        <v>3</v>
      </c>
      <c r="M40" s="82">
        <v>3</v>
      </c>
      <c r="N40" s="82">
        <v>3</v>
      </c>
      <c r="O40" s="82">
        <v>3</v>
      </c>
      <c r="P40" s="82">
        <v>2</v>
      </c>
      <c r="Q40" s="82">
        <v>2</v>
      </c>
      <c r="R40" s="82">
        <v>2</v>
      </c>
      <c r="S40" s="82">
        <v>3</v>
      </c>
      <c r="T40" s="82">
        <v>2</v>
      </c>
      <c r="U40" s="82">
        <v>2</v>
      </c>
      <c r="V40" s="82">
        <v>3</v>
      </c>
      <c r="W40" s="82">
        <v>3</v>
      </c>
      <c r="X40" s="82">
        <v>2</v>
      </c>
      <c r="Y40" s="82">
        <v>2</v>
      </c>
      <c r="Z40" s="83">
        <f t="shared" si="2"/>
        <v>59</v>
      </c>
      <c r="AA40" s="81" t="str">
        <f t="shared" si="3"/>
        <v>RENDAH</v>
      </c>
    </row>
    <row r="41" spans="1:27">
      <c r="A41" s="32">
        <v>46</v>
      </c>
      <c r="B41" s="59">
        <v>31</v>
      </c>
      <c r="C41" s="31">
        <v>3</v>
      </c>
      <c r="D41" s="31">
        <v>2</v>
      </c>
      <c r="E41" s="31">
        <v>3</v>
      </c>
      <c r="F41" s="31">
        <v>3</v>
      </c>
      <c r="G41" s="31">
        <v>3</v>
      </c>
      <c r="H41" s="31">
        <v>3</v>
      </c>
      <c r="I41" s="31">
        <v>3</v>
      </c>
      <c r="J41" s="31">
        <v>3</v>
      </c>
      <c r="K41" s="31">
        <v>4</v>
      </c>
      <c r="L41" s="31">
        <v>3</v>
      </c>
      <c r="M41" s="31">
        <v>3</v>
      </c>
      <c r="N41" s="31">
        <v>3</v>
      </c>
      <c r="O41" s="31">
        <v>4</v>
      </c>
      <c r="P41" s="31">
        <v>3</v>
      </c>
      <c r="Q41" s="31">
        <v>4</v>
      </c>
      <c r="R41" s="31">
        <v>4</v>
      </c>
      <c r="S41" s="31">
        <v>4</v>
      </c>
      <c r="T41" s="31">
        <v>2</v>
      </c>
      <c r="U41" s="31">
        <v>3</v>
      </c>
      <c r="V41" s="31">
        <v>3</v>
      </c>
      <c r="W41" s="31">
        <v>3</v>
      </c>
      <c r="X41" s="31">
        <v>3</v>
      </c>
      <c r="Y41" s="31">
        <v>3</v>
      </c>
      <c r="Z41" s="30">
        <f t="shared" si="2"/>
        <v>72</v>
      </c>
      <c r="AA41" s="55" t="str">
        <f t="shared" si="3"/>
        <v>SEDANG</v>
      </c>
    </row>
    <row r="42" spans="1:27">
      <c r="A42" s="32">
        <v>63</v>
      </c>
      <c r="B42" s="58">
        <v>31</v>
      </c>
      <c r="C42" s="29">
        <v>4</v>
      </c>
      <c r="D42" s="29">
        <v>2</v>
      </c>
      <c r="E42" s="29">
        <v>3</v>
      </c>
      <c r="F42" s="29">
        <v>3</v>
      </c>
      <c r="G42" s="29">
        <v>4</v>
      </c>
      <c r="H42" s="29">
        <v>2</v>
      </c>
      <c r="I42" s="29">
        <v>3</v>
      </c>
      <c r="J42" s="29">
        <v>3</v>
      </c>
      <c r="K42" s="29">
        <v>3</v>
      </c>
      <c r="L42" s="29">
        <v>2</v>
      </c>
      <c r="M42" s="29">
        <v>3</v>
      </c>
      <c r="N42" s="29">
        <v>4</v>
      </c>
      <c r="O42" s="29">
        <v>3</v>
      </c>
      <c r="P42" s="29">
        <v>3</v>
      </c>
      <c r="Q42" s="29">
        <v>3</v>
      </c>
      <c r="R42" s="29">
        <v>3</v>
      </c>
      <c r="S42" s="29">
        <v>4</v>
      </c>
      <c r="T42" s="29">
        <v>3</v>
      </c>
      <c r="U42" s="29">
        <v>2</v>
      </c>
      <c r="V42" s="29">
        <v>3</v>
      </c>
      <c r="W42" s="29">
        <v>3</v>
      </c>
      <c r="X42" s="29">
        <v>3</v>
      </c>
      <c r="Y42" s="29">
        <v>4</v>
      </c>
      <c r="Z42" s="30">
        <f t="shared" si="2"/>
        <v>70</v>
      </c>
      <c r="AA42" s="55" t="str">
        <f t="shared" si="3"/>
        <v>SEDANG</v>
      </c>
    </row>
    <row r="43" spans="1:27">
      <c r="A43" s="81">
        <v>83</v>
      </c>
      <c r="B43" s="99">
        <v>31</v>
      </c>
      <c r="C43" s="86">
        <v>3</v>
      </c>
      <c r="D43" s="86">
        <v>2</v>
      </c>
      <c r="E43" s="86">
        <v>2</v>
      </c>
      <c r="F43" s="86">
        <v>2</v>
      </c>
      <c r="G43" s="86">
        <v>3</v>
      </c>
      <c r="H43" s="86">
        <v>3</v>
      </c>
      <c r="I43" s="86">
        <v>3</v>
      </c>
      <c r="J43" s="86">
        <v>3</v>
      </c>
      <c r="K43" s="86">
        <v>1</v>
      </c>
      <c r="L43" s="86">
        <v>1</v>
      </c>
      <c r="M43" s="86">
        <v>2</v>
      </c>
      <c r="N43" s="86">
        <v>3</v>
      </c>
      <c r="O43" s="86">
        <v>3</v>
      </c>
      <c r="P43" s="86">
        <v>2</v>
      </c>
      <c r="Q43" s="86">
        <v>2</v>
      </c>
      <c r="R43" s="86">
        <v>2</v>
      </c>
      <c r="S43" s="86">
        <v>3</v>
      </c>
      <c r="T43" s="86">
        <v>2</v>
      </c>
      <c r="U43" s="86">
        <v>2</v>
      </c>
      <c r="V43" s="86">
        <v>2</v>
      </c>
      <c r="W43" s="86">
        <v>2</v>
      </c>
      <c r="X43" s="86">
        <v>1</v>
      </c>
      <c r="Y43" s="86">
        <v>3</v>
      </c>
      <c r="Z43" s="83">
        <f t="shared" si="2"/>
        <v>52</v>
      </c>
      <c r="AA43" s="81" t="str">
        <f t="shared" si="3"/>
        <v>RENDAH</v>
      </c>
    </row>
    <row r="44" spans="1:27">
      <c r="A44" s="32">
        <v>146</v>
      </c>
      <c r="B44" s="59">
        <v>31</v>
      </c>
      <c r="C44" s="31">
        <v>3</v>
      </c>
      <c r="D44" s="31">
        <v>3</v>
      </c>
      <c r="E44" s="31">
        <v>3</v>
      </c>
      <c r="F44" s="31">
        <v>3</v>
      </c>
      <c r="G44" s="31">
        <v>2</v>
      </c>
      <c r="H44" s="31">
        <v>2</v>
      </c>
      <c r="I44" s="31">
        <v>2</v>
      </c>
      <c r="J44" s="31">
        <v>3</v>
      </c>
      <c r="K44" s="31">
        <v>2</v>
      </c>
      <c r="L44" s="31">
        <v>3</v>
      </c>
      <c r="M44" s="31">
        <v>3</v>
      </c>
      <c r="N44" s="31">
        <v>3</v>
      </c>
      <c r="O44" s="31">
        <v>3</v>
      </c>
      <c r="P44" s="31">
        <v>3</v>
      </c>
      <c r="Q44" s="31">
        <v>2</v>
      </c>
      <c r="R44" s="31">
        <v>3</v>
      </c>
      <c r="S44" s="31">
        <v>3</v>
      </c>
      <c r="T44" s="31">
        <v>3</v>
      </c>
      <c r="U44" s="31">
        <v>2</v>
      </c>
      <c r="V44" s="31">
        <v>3</v>
      </c>
      <c r="W44" s="31">
        <v>3</v>
      </c>
      <c r="X44" s="31">
        <v>2</v>
      </c>
      <c r="Y44" s="31">
        <v>2</v>
      </c>
      <c r="Z44" s="30">
        <f t="shared" si="2"/>
        <v>61</v>
      </c>
      <c r="AA44" s="55" t="str">
        <f t="shared" si="3"/>
        <v>SEDANG</v>
      </c>
    </row>
    <row r="45" spans="1:27">
      <c r="A45" s="32">
        <v>151</v>
      </c>
      <c r="B45" s="58">
        <v>31</v>
      </c>
      <c r="C45" s="29">
        <v>3</v>
      </c>
      <c r="D45" s="29">
        <v>3</v>
      </c>
      <c r="E45" s="29">
        <v>3</v>
      </c>
      <c r="F45" s="29">
        <v>3</v>
      </c>
      <c r="G45" s="29">
        <v>3</v>
      </c>
      <c r="H45" s="29">
        <v>3</v>
      </c>
      <c r="I45" s="29">
        <v>3</v>
      </c>
      <c r="J45" s="29">
        <v>3</v>
      </c>
      <c r="K45" s="29">
        <v>3</v>
      </c>
      <c r="L45" s="29">
        <v>3</v>
      </c>
      <c r="M45" s="29">
        <v>3</v>
      </c>
      <c r="N45" s="29">
        <v>3</v>
      </c>
      <c r="O45" s="29">
        <v>3</v>
      </c>
      <c r="P45" s="29">
        <v>2</v>
      </c>
      <c r="Q45" s="29">
        <v>3</v>
      </c>
      <c r="R45" s="29">
        <v>3</v>
      </c>
      <c r="S45" s="29">
        <v>3</v>
      </c>
      <c r="T45" s="29">
        <v>2</v>
      </c>
      <c r="U45" s="29">
        <v>3</v>
      </c>
      <c r="V45" s="29">
        <v>3</v>
      </c>
      <c r="W45" s="29">
        <v>3</v>
      </c>
      <c r="X45" s="29">
        <v>2</v>
      </c>
      <c r="Y45" s="29">
        <v>3</v>
      </c>
      <c r="Z45" s="30">
        <f t="shared" si="2"/>
        <v>66</v>
      </c>
      <c r="AA45" s="55" t="str">
        <f t="shared" si="3"/>
        <v>SEDANG</v>
      </c>
    </row>
    <row r="46" spans="1:27">
      <c r="A46" s="32">
        <v>9</v>
      </c>
      <c r="B46" s="58">
        <v>32</v>
      </c>
      <c r="C46" s="29">
        <v>4</v>
      </c>
      <c r="D46" s="29">
        <v>2</v>
      </c>
      <c r="E46" s="29">
        <v>3</v>
      </c>
      <c r="F46" s="29">
        <v>3</v>
      </c>
      <c r="G46" s="29">
        <v>3</v>
      </c>
      <c r="H46" s="29">
        <v>2</v>
      </c>
      <c r="I46" s="29">
        <v>3</v>
      </c>
      <c r="J46" s="29">
        <v>3</v>
      </c>
      <c r="K46" s="29">
        <v>2</v>
      </c>
      <c r="L46" s="29">
        <v>2</v>
      </c>
      <c r="M46" s="29">
        <v>2</v>
      </c>
      <c r="N46" s="29">
        <v>4</v>
      </c>
      <c r="O46" s="29">
        <v>3</v>
      </c>
      <c r="P46" s="29">
        <v>3</v>
      </c>
      <c r="Q46" s="29">
        <v>3</v>
      </c>
      <c r="R46" s="29">
        <v>2</v>
      </c>
      <c r="S46" s="29">
        <v>3</v>
      </c>
      <c r="T46" s="29">
        <v>2</v>
      </c>
      <c r="U46" s="29">
        <v>2</v>
      </c>
      <c r="V46" s="29">
        <v>3</v>
      </c>
      <c r="W46" s="29">
        <v>2</v>
      </c>
      <c r="X46" s="29">
        <v>2</v>
      </c>
      <c r="Y46" s="29">
        <v>3</v>
      </c>
      <c r="Z46" s="30">
        <f t="shared" si="2"/>
        <v>61</v>
      </c>
      <c r="AA46" s="55" t="str">
        <f t="shared" si="3"/>
        <v>SEDANG</v>
      </c>
    </row>
    <row r="47" spans="1:27">
      <c r="A47" s="32">
        <v>15</v>
      </c>
      <c r="B47" s="58">
        <v>32</v>
      </c>
      <c r="C47" s="29">
        <v>3</v>
      </c>
      <c r="D47" s="29">
        <v>2</v>
      </c>
      <c r="E47" s="29">
        <v>3</v>
      </c>
      <c r="F47" s="29">
        <v>4</v>
      </c>
      <c r="G47" s="29">
        <v>3</v>
      </c>
      <c r="H47" s="29">
        <v>3</v>
      </c>
      <c r="I47" s="29">
        <v>3</v>
      </c>
      <c r="J47" s="29">
        <v>4</v>
      </c>
      <c r="K47" s="29">
        <v>3</v>
      </c>
      <c r="L47" s="29">
        <v>2</v>
      </c>
      <c r="M47" s="29">
        <v>3</v>
      </c>
      <c r="N47" s="29">
        <v>3</v>
      </c>
      <c r="O47" s="29">
        <v>3</v>
      </c>
      <c r="P47" s="29">
        <v>3</v>
      </c>
      <c r="Q47" s="29">
        <v>3</v>
      </c>
      <c r="R47" s="29">
        <v>3</v>
      </c>
      <c r="S47" s="29">
        <v>4</v>
      </c>
      <c r="T47" s="29">
        <v>3</v>
      </c>
      <c r="U47" s="29">
        <v>2</v>
      </c>
      <c r="V47" s="29">
        <v>3</v>
      </c>
      <c r="W47" s="29">
        <v>4</v>
      </c>
      <c r="X47" s="29">
        <v>2</v>
      </c>
      <c r="Y47" s="29">
        <v>3</v>
      </c>
      <c r="Z47" s="30">
        <f t="shared" si="2"/>
        <v>69</v>
      </c>
      <c r="AA47" s="55" t="str">
        <f t="shared" si="3"/>
        <v>SEDANG</v>
      </c>
    </row>
    <row r="48" spans="1:27">
      <c r="A48" s="32">
        <v>32</v>
      </c>
      <c r="B48" s="59">
        <v>32</v>
      </c>
      <c r="C48" s="31">
        <v>3</v>
      </c>
      <c r="D48" s="31">
        <v>2</v>
      </c>
      <c r="E48" s="31">
        <v>3</v>
      </c>
      <c r="F48" s="31">
        <v>3</v>
      </c>
      <c r="G48" s="31">
        <v>3</v>
      </c>
      <c r="H48" s="31">
        <v>2</v>
      </c>
      <c r="I48" s="31">
        <v>3</v>
      </c>
      <c r="J48" s="31">
        <v>4</v>
      </c>
      <c r="K48" s="31">
        <v>3</v>
      </c>
      <c r="L48" s="31">
        <v>3</v>
      </c>
      <c r="M48" s="31">
        <v>3</v>
      </c>
      <c r="N48" s="31">
        <v>3</v>
      </c>
      <c r="O48" s="31">
        <v>4</v>
      </c>
      <c r="P48" s="31">
        <v>4</v>
      </c>
      <c r="Q48" s="31">
        <v>4</v>
      </c>
      <c r="R48" s="31">
        <v>4</v>
      </c>
      <c r="S48" s="31">
        <v>4</v>
      </c>
      <c r="T48" s="31">
        <v>3</v>
      </c>
      <c r="U48" s="31">
        <v>2</v>
      </c>
      <c r="V48" s="31">
        <v>3</v>
      </c>
      <c r="W48" s="31">
        <v>3</v>
      </c>
      <c r="X48" s="31">
        <v>2</v>
      </c>
      <c r="Y48" s="31">
        <v>3</v>
      </c>
      <c r="Z48" s="30">
        <f t="shared" si="2"/>
        <v>71</v>
      </c>
      <c r="AA48" s="55" t="str">
        <f t="shared" si="3"/>
        <v>SEDANG</v>
      </c>
    </row>
    <row r="49" spans="1:27">
      <c r="A49" s="32">
        <v>39</v>
      </c>
      <c r="B49" s="58">
        <v>32</v>
      </c>
      <c r="C49" s="29">
        <v>4</v>
      </c>
      <c r="D49" s="29">
        <v>3</v>
      </c>
      <c r="E49" s="29">
        <v>3</v>
      </c>
      <c r="F49" s="29">
        <v>3</v>
      </c>
      <c r="G49" s="29">
        <v>4</v>
      </c>
      <c r="H49" s="29">
        <v>2</v>
      </c>
      <c r="I49" s="29">
        <v>2</v>
      </c>
      <c r="J49" s="29">
        <v>3</v>
      </c>
      <c r="K49" s="29">
        <v>3</v>
      </c>
      <c r="L49" s="29">
        <v>2</v>
      </c>
      <c r="M49" s="29">
        <v>3</v>
      </c>
      <c r="N49" s="29">
        <v>4</v>
      </c>
      <c r="O49" s="29">
        <v>4</v>
      </c>
      <c r="P49" s="29">
        <v>3</v>
      </c>
      <c r="Q49" s="29">
        <v>3</v>
      </c>
      <c r="R49" s="29">
        <v>4</v>
      </c>
      <c r="S49" s="29">
        <v>4</v>
      </c>
      <c r="T49" s="29">
        <v>3</v>
      </c>
      <c r="U49" s="29">
        <v>3</v>
      </c>
      <c r="V49" s="29">
        <v>2</v>
      </c>
      <c r="W49" s="29">
        <v>3</v>
      </c>
      <c r="X49" s="29">
        <v>3</v>
      </c>
      <c r="Y49" s="29">
        <v>2</v>
      </c>
      <c r="Z49" s="30">
        <f t="shared" si="2"/>
        <v>70</v>
      </c>
      <c r="AA49" s="55" t="str">
        <f t="shared" si="3"/>
        <v>SEDANG</v>
      </c>
    </row>
    <row r="50" spans="1:27">
      <c r="A50" s="32">
        <v>72</v>
      </c>
      <c r="B50" s="59">
        <v>32</v>
      </c>
      <c r="C50" s="31">
        <v>3</v>
      </c>
      <c r="D50" s="31">
        <v>2</v>
      </c>
      <c r="E50" s="31">
        <v>3</v>
      </c>
      <c r="F50" s="31">
        <v>3</v>
      </c>
      <c r="G50" s="31">
        <v>3</v>
      </c>
      <c r="H50" s="31">
        <v>3</v>
      </c>
      <c r="I50" s="31">
        <v>3</v>
      </c>
      <c r="J50" s="31">
        <v>3</v>
      </c>
      <c r="K50" s="31">
        <v>3</v>
      </c>
      <c r="L50" s="31">
        <v>2</v>
      </c>
      <c r="M50" s="31">
        <v>2</v>
      </c>
      <c r="N50" s="31">
        <v>3</v>
      </c>
      <c r="O50" s="31">
        <v>3</v>
      </c>
      <c r="P50" s="31">
        <v>3</v>
      </c>
      <c r="Q50" s="31">
        <v>3</v>
      </c>
      <c r="R50" s="31">
        <v>3</v>
      </c>
      <c r="S50" s="31">
        <v>3</v>
      </c>
      <c r="T50" s="31">
        <v>3</v>
      </c>
      <c r="U50" s="31">
        <v>2</v>
      </c>
      <c r="V50" s="31">
        <v>3</v>
      </c>
      <c r="W50" s="31">
        <v>3</v>
      </c>
      <c r="X50" s="31">
        <v>2</v>
      </c>
      <c r="Y50" s="31">
        <v>3</v>
      </c>
      <c r="Z50" s="30">
        <f t="shared" si="2"/>
        <v>64</v>
      </c>
      <c r="AA50" s="55" t="str">
        <f t="shared" si="3"/>
        <v>SEDANG</v>
      </c>
    </row>
    <row r="51" spans="1:27">
      <c r="A51" s="63">
        <v>75</v>
      </c>
      <c r="B51" s="68">
        <v>32</v>
      </c>
      <c r="C51" s="64">
        <v>4</v>
      </c>
      <c r="D51" s="64">
        <v>3</v>
      </c>
      <c r="E51" s="64">
        <v>3</v>
      </c>
      <c r="F51" s="64">
        <v>4</v>
      </c>
      <c r="G51" s="64">
        <v>4</v>
      </c>
      <c r="H51" s="64">
        <v>3</v>
      </c>
      <c r="I51" s="64">
        <v>3</v>
      </c>
      <c r="J51" s="64">
        <v>3</v>
      </c>
      <c r="K51" s="64">
        <v>4</v>
      </c>
      <c r="L51" s="64">
        <v>3</v>
      </c>
      <c r="M51" s="64">
        <v>3</v>
      </c>
      <c r="N51" s="64">
        <v>4</v>
      </c>
      <c r="O51" s="64">
        <v>4</v>
      </c>
      <c r="P51" s="64">
        <v>3</v>
      </c>
      <c r="Q51" s="64">
        <v>3</v>
      </c>
      <c r="R51" s="64">
        <v>4</v>
      </c>
      <c r="S51" s="64">
        <v>4</v>
      </c>
      <c r="T51" s="64">
        <v>4</v>
      </c>
      <c r="U51" s="64">
        <v>4</v>
      </c>
      <c r="V51" s="64">
        <v>3</v>
      </c>
      <c r="W51" s="64">
        <v>4</v>
      </c>
      <c r="X51" s="64">
        <v>3</v>
      </c>
      <c r="Y51" s="64">
        <v>3</v>
      </c>
      <c r="Z51" s="65">
        <f t="shared" si="2"/>
        <v>80</v>
      </c>
      <c r="AA51" s="63" t="str">
        <f t="shared" si="3"/>
        <v>TINGGI</v>
      </c>
    </row>
    <row r="52" spans="1:27">
      <c r="A52" s="32">
        <v>117</v>
      </c>
      <c r="B52" s="58">
        <v>32</v>
      </c>
      <c r="C52" s="29">
        <v>3</v>
      </c>
      <c r="D52" s="29">
        <v>3</v>
      </c>
      <c r="E52" s="29">
        <v>3</v>
      </c>
      <c r="F52" s="29">
        <v>3</v>
      </c>
      <c r="G52" s="29">
        <v>3</v>
      </c>
      <c r="H52" s="29">
        <v>3</v>
      </c>
      <c r="I52" s="29">
        <v>3</v>
      </c>
      <c r="J52" s="29">
        <v>3</v>
      </c>
      <c r="K52" s="29">
        <v>3</v>
      </c>
      <c r="L52" s="29">
        <v>3</v>
      </c>
      <c r="M52" s="29">
        <v>2</v>
      </c>
      <c r="N52" s="29">
        <v>3</v>
      </c>
      <c r="O52" s="29">
        <v>3</v>
      </c>
      <c r="P52" s="29">
        <v>3</v>
      </c>
      <c r="Q52" s="29">
        <v>3</v>
      </c>
      <c r="R52" s="29">
        <v>3</v>
      </c>
      <c r="S52" s="29">
        <v>4</v>
      </c>
      <c r="T52" s="29">
        <v>2</v>
      </c>
      <c r="U52" s="29">
        <v>3</v>
      </c>
      <c r="V52" s="29">
        <v>3</v>
      </c>
      <c r="W52" s="29">
        <v>3</v>
      </c>
      <c r="X52" s="29">
        <v>2</v>
      </c>
      <c r="Y52" s="29">
        <v>3</v>
      </c>
      <c r="Z52" s="30">
        <f t="shared" si="2"/>
        <v>67</v>
      </c>
      <c r="AA52" s="55" t="str">
        <f t="shared" si="3"/>
        <v>SEDANG</v>
      </c>
    </row>
    <row r="53" spans="1:27">
      <c r="A53" s="32">
        <v>134</v>
      </c>
      <c r="B53" s="59">
        <v>32</v>
      </c>
      <c r="C53" s="31">
        <v>4</v>
      </c>
      <c r="D53" s="31">
        <v>4</v>
      </c>
      <c r="E53" s="31">
        <v>3</v>
      </c>
      <c r="F53" s="31">
        <v>3</v>
      </c>
      <c r="G53" s="31">
        <v>4</v>
      </c>
      <c r="H53" s="31">
        <v>2</v>
      </c>
      <c r="I53" s="31">
        <v>1</v>
      </c>
      <c r="J53" s="31">
        <v>3</v>
      </c>
      <c r="K53" s="31">
        <v>3</v>
      </c>
      <c r="L53" s="31">
        <v>3</v>
      </c>
      <c r="M53" s="31">
        <v>2</v>
      </c>
      <c r="N53" s="31">
        <v>4</v>
      </c>
      <c r="O53" s="31">
        <v>3</v>
      </c>
      <c r="P53" s="31">
        <v>3</v>
      </c>
      <c r="Q53" s="31">
        <v>3</v>
      </c>
      <c r="R53" s="31">
        <v>4</v>
      </c>
      <c r="S53" s="31">
        <v>4</v>
      </c>
      <c r="T53" s="31">
        <v>3</v>
      </c>
      <c r="U53" s="31">
        <v>3</v>
      </c>
      <c r="V53" s="31">
        <v>4</v>
      </c>
      <c r="W53" s="31">
        <v>4</v>
      </c>
      <c r="X53" s="31">
        <v>2</v>
      </c>
      <c r="Y53" s="31">
        <v>4</v>
      </c>
      <c r="Z53" s="30">
        <f t="shared" si="2"/>
        <v>73</v>
      </c>
      <c r="AA53" s="55" t="str">
        <f t="shared" si="3"/>
        <v>SEDANG</v>
      </c>
    </row>
    <row r="54" spans="1:27">
      <c r="A54" s="63">
        <v>136</v>
      </c>
      <c r="B54" s="68">
        <v>32</v>
      </c>
      <c r="C54" s="66">
        <v>4</v>
      </c>
      <c r="D54" s="66">
        <v>3</v>
      </c>
      <c r="E54" s="66">
        <v>3</v>
      </c>
      <c r="F54" s="66">
        <v>4</v>
      </c>
      <c r="G54" s="66">
        <v>4</v>
      </c>
      <c r="H54" s="66">
        <v>2</v>
      </c>
      <c r="I54" s="66">
        <v>3</v>
      </c>
      <c r="J54" s="66">
        <v>3</v>
      </c>
      <c r="K54" s="66">
        <v>4</v>
      </c>
      <c r="L54" s="66">
        <v>3</v>
      </c>
      <c r="M54" s="66">
        <v>2</v>
      </c>
      <c r="N54" s="66">
        <v>4</v>
      </c>
      <c r="O54" s="66">
        <v>3</v>
      </c>
      <c r="P54" s="66">
        <v>3</v>
      </c>
      <c r="Q54" s="66">
        <v>3</v>
      </c>
      <c r="R54" s="66">
        <v>4</v>
      </c>
      <c r="S54" s="66">
        <v>4</v>
      </c>
      <c r="T54" s="66">
        <v>3</v>
      </c>
      <c r="U54" s="66">
        <v>3</v>
      </c>
      <c r="V54" s="66">
        <v>4</v>
      </c>
      <c r="W54" s="66">
        <v>4</v>
      </c>
      <c r="X54" s="66">
        <v>3</v>
      </c>
      <c r="Y54" s="66">
        <v>4</v>
      </c>
      <c r="Z54" s="65">
        <f t="shared" si="2"/>
        <v>77</v>
      </c>
      <c r="AA54" s="67" t="s">
        <v>707</v>
      </c>
    </row>
    <row r="55" spans="1:27">
      <c r="A55" s="32">
        <v>29</v>
      </c>
      <c r="B55" s="58">
        <v>33</v>
      </c>
      <c r="C55" s="29">
        <v>3</v>
      </c>
      <c r="D55" s="29">
        <v>3</v>
      </c>
      <c r="E55" s="29">
        <v>3</v>
      </c>
      <c r="F55" s="29">
        <v>3</v>
      </c>
      <c r="G55" s="29">
        <v>3</v>
      </c>
      <c r="H55" s="29">
        <v>3</v>
      </c>
      <c r="I55" s="29">
        <v>2</v>
      </c>
      <c r="J55" s="29">
        <v>2</v>
      </c>
      <c r="K55" s="29">
        <v>3</v>
      </c>
      <c r="L55" s="29">
        <v>2</v>
      </c>
      <c r="M55" s="29">
        <v>3</v>
      </c>
      <c r="N55" s="29">
        <v>3</v>
      </c>
      <c r="O55" s="29">
        <v>4</v>
      </c>
      <c r="P55" s="29">
        <v>4</v>
      </c>
      <c r="Q55" s="29">
        <v>3</v>
      </c>
      <c r="R55" s="29">
        <v>3</v>
      </c>
      <c r="S55" s="29">
        <v>4</v>
      </c>
      <c r="T55" s="29">
        <v>2</v>
      </c>
      <c r="U55" s="29">
        <v>3</v>
      </c>
      <c r="V55" s="29">
        <v>3</v>
      </c>
      <c r="W55" s="29">
        <v>3</v>
      </c>
      <c r="X55" s="29">
        <v>3</v>
      </c>
      <c r="Y55" s="29">
        <v>3</v>
      </c>
      <c r="Z55" s="30">
        <f t="shared" si="2"/>
        <v>68</v>
      </c>
      <c r="AA55" s="55" t="str">
        <f t="shared" ref="AA55:AA86" si="4">IF(Z55&lt;61,"RENDAH",IF(Z55&lt;77,"SEDANG",IF(Z55&gt;77,"TINGGI")))</f>
        <v>SEDANG</v>
      </c>
    </row>
    <row r="56" spans="1:27">
      <c r="A56" s="32">
        <v>70</v>
      </c>
      <c r="B56" s="59">
        <v>33</v>
      </c>
      <c r="C56" s="31">
        <v>4</v>
      </c>
      <c r="D56" s="31">
        <v>2</v>
      </c>
      <c r="E56" s="31">
        <v>3</v>
      </c>
      <c r="F56" s="31">
        <v>4</v>
      </c>
      <c r="G56" s="31">
        <v>3</v>
      </c>
      <c r="H56" s="31">
        <v>3</v>
      </c>
      <c r="I56" s="31">
        <v>3</v>
      </c>
      <c r="J56" s="31">
        <v>3</v>
      </c>
      <c r="K56" s="31">
        <v>2</v>
      </c>
      <c r="L56" s="31">
        <v>2</v>
      </c>
      <c r="M56" s="31">
        <v>3</v>
      </c>
      <c r="N56" s="31">
        <v>4</v>
      </c>
      <c r="O56" s="31">
        <v>3</v>
      </c>
      <c r="P56" s="31">
        <v>2</v>
      </c>
      <c r="Q56" s="31">
        <v>2</v>
      </c>
      <c r="R56" s="31">
        <v>3</v>
      </c>
      <c r="S56" s="31">
        <v>3</v>
      </c>
      <c r="T56" s="31">
        <v>2</v>
      </c>
      <c r="U56" s="31">
        <v>2</v>
      </c>
      <c r="V56" s="31">
        <v>3</v>
      </c>
      <c r="W56" s="31">
        <v>2</v>
      </c>
      <c r="X56" s="31">
        <v>2</v>
      </c>
      <c r="Y56" s="31">
        <v>3</v>
      </c>
      <c r="Z56" s="30">
        <f t="shared" si="2"/>
        <v>63</v>
      </c>
      <c r="AA56" s="55" t="str">
        <f t="shared" si="4"/>
        <v>SEDANG</v>
      </c>
    </row>
    <row r="57" spans="1:27">
      <c r="A57" s="32">
        <v>77</v>
      </c>
      <c r="B57" s="58">
        <v>33</v>
      </c>
      <c r="C57" s="29">
        <v>3</v>
      </c>
      <c r="D57" s="29">
        <v>2</v>
      </c>
      <c r="E57" s="29">
        <v>2</v>
      </c>
      <c r="F57" s="29">
        <v>4</v>
      </c>
      <c r="G57" s="29">
        <v>3</v>
      </c>
      <c r="H57" s="29">
        <v>2</v>
      </c>
      <c r="I57" s="29">
        <v>3</v>
      </c>
      <c r="J57" s="29">
        <v>3</v>
      </c>
      <c r="K57" s="29">
        <v>4</v>
      </c>
      <c r="L57" s="29">
        <v>2</v>
      </c>
      <c r="M57" s="29">
        <v>3</v>
      </c>
      <c r="N57" s="29">
        <v>3</v>
      </c>
      <c r="O57" s="29">
        <v>4</v>
      </c>
      <c r="P57" s="29">
        <v>4</v>
      </c>
      <c r="Q57" s="29">
        <v>4</v>
      </c>
      <c r="R57" s="29">
        <v>4</v>
      </c>
      <c r="S57" s="29">
        <v>4</v>
      </c>
      <c r="T57" s="29">
        <v>2</v>
      </c>
      <c r="U57" s="29">
        <v>3</v>
      </c>
      <c r="V57" s="29">
        <v>3</v>
      </c>
      <c r="W57" s="29">
        <v>3</v>
      </c>
      <c r="X57" s="29">
        <v>3</v>
      </c>
      <c r="Y57" s="29">
        <v>3</v>
      </c>
      <c r="Z57" s="30">
        <f t="shared" si="2"/>
        <v>71</v>
      </c>
      <c r="AA57" s="55" t="str">
        <f t="shared" si="4"/>
        <v>SEDANG</v>
      </c>
    </row>
    <row r="58" spans="1:27">
      <c r="A58" s="32">
        <v>125</v>
      </c>
      <c r="B58" s="58">
        <v>33</v>
      </c>
      <c r="C58" s="29">
        <v>3</v>
      </c>
      <c r="D58" s="29">
        <v>2</v>
      </c>
      <c r="E58" s="29">
        <v>3</v>
      </c>
      <c r="F58" s="29">
        <v>3</v>
      </c>
      <c r="G58" s="29">
        <v>3</v>
      </c>
      <c r="H58" s="29">
        <v>3</v>
      </c>
      <c r="I58" s="29">
        <v>3</v>
      </c>
      <c r="J58" s="29">
        <v>3</v>
      </c>
      <c r="K58" s="29">
        <v>3</v>
      </c>
      <c r="L58" s="29">
        <v>2</v>
      </c>
      <c r="M58" s="29">
        <v>3</v>
      </c>
      <c r="N58" s="29">
        <v>3</v>
      </c>
      <c r="O58" s="29">
        <v>3</v>
      </c>
      <c r="P58" s="29">
        <v>3</v>
      </c>
      <c r="Q58" s="29">
        <v>2</v>
      </c>
      <c r="R58" s="29">
        <v>3</v>
      </c>
      <c r="S58" s="29">
        <v>4</v>
      </c>
      <c r="T58" s="29">
        <v>3</v>
      </c>
      <c r="U58" s="29">
        <v>2</v>
      </c>
      <c r="V58" s="29">
        <v>3</v>
      </c>
      <c r="W58" s="29">
        <v>3</v>
      </c>
      <c r="X58" s="29">
        <v>2</v>
      </c>
      <c r="Y58" s="29">
        <v>3</v>
      </c>
      <c r="Z58" s="30">
        <f t="shared" si="2"/>
        <v>65</v>
      </c>
      <c r="AA58" s="55" t="str">
        <f t="shared" si="4"/>
        <v>SEDANG</v>
      </c>
    </row>
    <row r="59" spans="1:27">
      <c r="A59" s="32">
        <v>150</v>
      </c>
      <c r="B59" s="59">
        <v>33</v>
      </c>
      <c r="C59" s="31">
        <v>3</v>
      </c>
      <c r="D59" s="31">
        <v>3</v>
      </c>
      <c r="E59" s="31">
        <v>3</v>
      </c>
      <c r="F59" s="31">
        <v>3</v>
      </c>
      <c r="G59" s="31">
        <v>3</v>
      </c>
      <c r="H59" s="31">
        <v>3</v>
      </c>
      <c r="I59" s="31">
        <v>3</v>
      </c>
      <c r="J59" s="31">
        <v>2</v>
      </c>
      <c r="K59" s="31">
        <v>3</v>
      </c>
      <c r="L59" s="31">
        <v>2</v>
      </c>
      <c r="M59" s="31">
        <v>3</v>
      </c>
      <c r="N59" s="31">
        <v>3</v>
      </c>
      <c r="O59" s="31">
        <v>3</v>
      </c>
      <c r="P59" s="31">
        <v>3</v>
      </c>
      <c r="Q59" s="31">
        <v>3</v>
      </c>
      <c r="R59" s="31">
        <v>3</v>
      </c>
      <c r="S59" s="31">
        <v>3</v>
      </c>
      <c r="T59" s="31">
        <v>3</v>
      </c>
      <c r="U59" s="31">
        <v>2</v>
      </c>
      <c r="V59" s="31">
        <v>3</v>
      </c>
      <c r="W59" s="31">
        <v>3</v>
      </c>
      <c r="X59" s="31">
        <v>3</v>
      </c>
      <c r="Y59" s="31">
        <v>3</v>
      </c>
      <c r="Z59" s="30">
        <f t="shared" si="2"/>
        <v>66</v>
      </c>
      <c r="AA59" s="55" t="str">
        <f t="shared" si="4"/>
        <v>SEDANG</v>
      </c>
    </row>
    <row r="60" spans="1:27">
      <c r="A60" s="32">
        <v>16</v>
      </c>
      <c r="B60" s="59">
        <v>34</v>
      </c>
      <c r="C60" s="31">
        <v>3</v>
      </c>
      <c r="D60" s="31">
        <v>3</v>
      </c>
      <c r="E60" s="31">
        <v>3</v>
      </c>
      <c r="F60" s="31">
        <v>3</v>
      </c>
      <c r="G60" s="31">
        <v>3</v>
      </c>
      <c r="H60" s="31">
        <v>2</v>
      </c>
      <c r="I60" s="31">
        <v>3</v>
      </c>
      <c r="J60" s="31">
        <v>3</v>
      </c>
      <c r="K60" s="31">
        <v>3</v>
      </c>
      <c r="L60" s="31">
        <v>2</v>
      </c>
      <c r="M60" s="31">
        <v>3</v>
      </c>
      <c r="N60" s="31">
        <v>2</v>
      </c>
      <c r="O60" s="31">
        <v>3</v>
      </c>
      <c r="P60" s="31">
        <v>2</v>
      </c>
      <c r="Q60" s="31">
        <v>3</v>
      </c>
      <c r="R60" s="31">
        <v>3</v>
      </c>
      <c r="S60" s="31">
        <v>3</v>
      </c>
      <c r="T60" s="31">
        <v>3</v>
      </c>
      <c r="U60" s="31">
        <v>2</v>
      </c>
      <c r="V60" s="31">
        <v>3</v>
      </c>
      <c r="W60" s="31">
        <v>3</v>
      </c>
      <c r="X60" s="31">
        <v>2</v>
      </c>
      <c r="Y60" s="31">
        <v>3</v>
      </c>
      <c r="Z60" s="30">
        <f t="shared" si="2"/>
        <v>63</v>
      </c>
      <c r="AA60" s="55" t="str">
        <f t="shared" si="4"/>
        <v>SEDANG</v>
      </c>
    </row>
    <row r="61" spans="1:27">
      <c r="A61" s="32">
        <v>18</v>
      </c>
      <c r="B61" s="59">
        <v>34</v>
      </c>
      <c r="C61" s="31">
        <v>4</v>
      </c>
      <c r="D61" s="31">
        <v>4</v>
      </c>
      <c r="E61" s="31">
        <v>4</v>
      </c>
      <c r="F61" s="31">
        <v>4</v>
      </c>
      <c r="G61" s="31">
        <v>4</v>
      </c>
      <c r="H61" s="31">
        <v>4</v>
      </c>
      <c r="I61" s="31">
        <v>1</v>
      </c>
      <c r="J61" s="31">
        <v>3</v>
      </c>
      <c r="K61" s="31">
        <v>3</v>
      </c>
      <c r="L61" s="31">
        <v>3</v>
      </c>
      <c r="M61" s="31">
        <v>2</v>
      </c>
      <c r="N61" s="31">
        <v>4</v>
      </c>
      <c r="O61" s="31">
        <v>4</v>
      </c>
      <c r="P61" s="31">
        <v>4</v>
      </c>
      <c r="Q61" s="31">
        <v>4</v>
      </c>
      <c r="R61" s="31">
        <v>4</v>
      </c>
      <c r="S61" s="31">
        <v>4</v>
      </c>
      <c r="T61" s="31">
        <v>1</v>
      </c>
      <c r="U61" s="31">
        <v>3</v>
      </c>
      <c r="V61" s="31">
        <v>3</v>
      </c>
      <c r="W61" s="31">
        <v>3</v>
      </c>
      <c r="X61" s="31">
        <v>1</v>
      </c>
      <c r="Y61" s="31">
        <v>3</v>
      </c>
      <c r="Z61" s="30">
        <f t="shared" si="2"/>
        <v>74</v>
      </c>
      <c r="AA61" s="55" t="str">
        <f t="shared" si="4"/>
        <v>SEDANG</v>
      </c>
    </row>
    <row r="62" spans="1:27">
      <c r="A62" s="32">
        <v>25</v>
      </c>
      <c r="B62" s="58">
        <v>34</v>
      </c>
      <c r="C62" s="29">
        <v>4</v>
      </c>
      <c r="D62" s="29">
        <v>4</v>
      </c>
      <c r="E62" s="29">
        <v>3</v>
      </c>
      <c r="F62" s="29">
        <v>4</v>
      </c>
      <c r="G62" s="29">
        <v>3</v>
      </c>
      <c r="H62" s="29">
        <v>2</v>
      </c>
      <c r="I62" s="29">
        <v>3</v>
      </c>
      <c r="J62" s="29">
        <v>3</v>
      </c>
      <c r="K62" s="29">
        <v>3</v>
      </c>
      <c r="L62" s="29">
        <v>2</v>
      </c>
      <c r="M62" s="29">
        <v>3</v>
      </c>
      <c r="N62" s="29">
        <v>4</v>
      </c>
      <c r="O62" s="29">
        <v>4</v>
      </c>
      <c r="P62" s="29">
        <v>4</v>
      </c>
      <c r="Q62" s="29">
        <v>4</v>
      </c>
      <c r="R62" s="29">
        <v>4</v>
      </c>
      <c r="S62" s="29">
        <v>4</v>
      </c>
      <c r="T62" s="29">
        <v>1</v>
      </c>
      <c r="U62" s="29">
        <v>2</v>
      </c>
      <c r="V62" s="29">
        <v>3</v>
      </c>
      <c r="W62" s="29">
        <v>3</v>
      </c>
      <c r="X62" s="29">
        <v>2</v>
      </c>
      <c r="Y62" s="29">
        <v>4</v>
      </c>
      <c r="Z62" s="30">
        <f t="shared" si="2"/>
        <v>73</v>
      </c>
      <c r="AA62" s="55" t="str">
        <f t="shared" si="4"/>
        <v>SEDANG</v>
      </c>
    </row>
    <row r="63" spans="1:27">
      <c r="A63" s="32">
        <v>43</v>
      </c>
      <c r="B63" s="58">
        <v>34</v>
      </c>
      <c r="C63" s="29">
        <v>4</v>
      </c>
      <c r="D63" s="29">
        <v>3</v>
      </c>
      <c r="E63" s="29">
        <v>3</v>
      </c>
      <c r="F63" s="29">
        <v>3</v>
      </c>
      <c r="G63" s="29">
        <v>3</v>
      </c>
      <c r="H63" s="29">
        <v>2</v>
      </c>
      <c r="I63" s="29">
        <v>3</v>
      </c>
      <c r="J63" s="29">
        <v>3</v>
      </c>
      <c r="K63" s="29">
        <v>3</v>
      </c>
      <c r="L63" s="29">
        <v>2</v>
      </c>
      <c r="M63" s="29">
        <v>2</v>
      </c>
      <c r="N63" s="29">
        <v>4</v>
      </c>
      <c r="O63" s="29">
        <v>4</v>
      </c>
      <c r="P63" s="29">
        <v>3</v>
      </c>
      <c r="Q63" s="29">
        <v>3</v>
      </c>
      <c r="R63" s="29">
        <v>4</v>
      </c>
      <c r="S63" s="29">
        <v>4</v>
      </c>
      <c r="T63" s="29">
        <v>2</v>
      </c>
      <c r="U63" s="29">
        <v>2</v>
      </c>
      <c r="V63" s="29">
        <v>3</v>
      </c>
      <c r="W63" s="29">
        <v>3</v>
      </c>
      <c r="X63" s="29">
        <v>2</v>
      </c>
      <c r="Y63" s="29">
        <v>2</v>
      </c>
      <c r="Z63" s="30">
        <f t="shared" si="2"/>
        <v>67</v>
      </c>
      <c r="AA63" s="55" t="str">
        <f t="shared" si="4"/>
        <v>SEDANG</v>
      </c>
    </row>
    <row r="64" spans="1:27">
      <c r="A64" s="63">
        <v>71</v>
      </c>
      <c r="B64" s="68">
        <v>34</v>
      </c>
      <c r="C64" s="64">
        <v>4</v>
      </c>
      <c r="D64" s="64">
        <v>3</v>
      </c>
      <c r="E64" s="64">
        <v>3</v>
      </c>
      <c r="F64" s="64">
        <v>4</v>
      </c>
      <c r="G64" s="64">
        <v>4</v>
      </c>
      <c r="H64" s="64">
        <v>2</v>
      </c>
      <c r="I64" s="64">
        <v>3</v>
      </c>
      <c r="J64" s="64">
        <v>3</v>
      </c>
      <c r="K64" s="64">
        <v>4</v>
      </c>
      <c r="L64" s="64">
        <v>4</v>
      </c>
      <c r="M64" s="64">
        <v>4</v>
      </c>
      <c r="N64" s="64">
        <v>4</v>
      </c>
      <c r="O64" s="64">
        <v>4</v>
      </c>
      <c r="P64" s="64">
        <v>3</v>
      </c>
      <c r="Q64" s="64">
        <v>3</v>
      </c>
      <c r="R64" s="64">
        <v>3</v>
      </c>
      <c r="S64" s="64">
        <v>3</v>
      </c>
      <c r="T64" s="64">
        <v>4</v>
      </c>
      <c r="U64" s="64">
        <v>4</v>
      </c>
      <c r="V64" s="64">
        <v>3</v>
      </c>
      <c r="W64" s="64">
        <v>3</v>
      </c>
      <c r="X64" s="64">
        <v>4</v>
      </c>
      <c r="Y64" s="64">
        <v>3</v>
      </c>
      <c r="Z64" s="65">
        <f t="shared" si="2"/>
        <v>79</v>
      </c>
      <c r="AA64" s="63" t="str">
        <f t="shared" si="4"/>
        <v>TINGGI</v>
      </c>
    </row>
    <row r="65" spans="1:27">
      <c r="A65" s="32">
        <v>89</v>
      </c>
      <c r="B65" s="58">
        <v>34</v>
      </c>
      <c r="C65" s="29">
        <v>3</v>
      </c>
      <c r="D65" s="29">
        <v>3</v>
      </c>
      <c r="E65" s="29">
        <v>3</v>
      </c>
      <c r="F65" s="29">
        <v>3</v>
      </c>
      <c r="G65" s="29">
        <v>4</v>
      </c>
      <c r="H65" s="29">
        <v>3</v>
      </c>
      <c r="I65" s="29">
        <v>3</v>
      </c>
      <c r="J65" s="29">
        <v>3</v>
      </c>
      <c r="K65" s="29">
        <v>4</v>
      </c>
      <c r="L65" s="29">
        <v>3</v>
      </c>
      <c r="M65" s="29">
        <v>3</v>
      </c>
      <c r="N65" s="29">
        <v>3</v>
      </c>
      <c r="O65" s="29">
        <v>4</v>
      </c>
      <c r="P65" s="29">
        <v>3</v>
      </c>
      <c r="Q65" s="29">
        <v>3</v>
      </c>
      <c r="R65" s="29">
        <v>3</v>
      </c>
      <c r="S65" s="29">
        <v>4</v>
      </c>
      <c r="T65" s="29">
        <v>3</v>
      </c>
      <c r="U65" s="29">
        <v>3</v>
      </c>
      <c r="V65" s="29">
        <v>3</v>
      </c>
      <c r="W65" s="29">
        <v>3</v>
      </c>
      <c r="X65" s="29">
        <v>3</v>
      </c>
      <c r="Y65" s="29">
        <v>3</v>
      </c>
      <c r="Z65" s="30">
        <f t="shared" si="2"/>
        <v>73</v>
      </c>
      <c r="AA65" s="55" t="str">
        <f t="shared" si="4"/>
        <v>SEDANG</v>
      </c>
    </row>
    <row r="66" spans="1:27">
      <c r="A66" s="63">
        <v>116</v>
      </c>
      <c r="B66" s="68">
        <v>34</v>
      </c>
      <c r="C66" s="66">
        <v>4</v>
      </c>
      <c r="D66" s="66">
        <v>4</v>
      </c>
      <c r="E66" s="66">
        <v>4</v>
      </c>
      <c r="F66" s="66">
        <v>3</v>
      </c>
      <c r="G66" s="66">
        <v>3</v>
      </c>
      <c r="H66" s="66">
        <v>3</v>
      </c>
      <c r="I66" s="66">
        <v>3</v>
      </c>
      <c r="J66" s="66">
        <v>3</v>
      </c>
      <c r="K66" s="66">
        <v>3</v>
      </c>
      <c r="L66" s="66">
        <v>3</v>
      </c>
      <c r="M66" s="66">
        <v>3</v>
      </c>
      <c r="N66" s="66">
        <v>4</v>
      </c>
      <c r="O66" s="66">
        <v>4</v>
      </c>
      <c r="P66" s="66">
        <v>4</v>
      </c>
      <c r="Q66" s="66">
        <v>4</v>
      </c>
      <c r="R66" s="66">
        <v>4</v>
      </c>
      <c r="S66" s="66">
        <v>4</v>
      </c>
      <c r="T66" s="66">
        <v>3</v>
      </c>
      <c r="U66" s="66">
        <v>3</v>
      </c>
      <c r="V66" s="66">
        <v>4</v>
      </c>
      <c r="W66" s="66">
        <v>3</v>
      </c>
      <c r="X66" s="66">
        <v>3</v>
      </c>
      <c r="Y66" s="66">
        <v>4</v>
      </c>
      <c r="Z66" s="65">
        <f t="shared" ref="Z66:Z97" si="5">SUM(C66:Y66)</f>
        <v>80</v>
      </c>
      <c r="AA66" s="63" t="str">
        <f t="shared" si="4"/>
        <v>TINGGI</v>
      </c>
    </row>
    <row r="67" spans="1:27">
      <c r="A67" s="32">
        <v>122</v>
      </c>
      <c r="B67" s="59">
        <v>34</v>
      </c>
      <c r="C67" s="31">
        <v>4</v>
      </c>
      <c r="D67" s="31">
        <v>1</v>
      </c>
      <c r="E67" s="31">
        <v>3</v>
      </c>
      <c r="F67" s="31">
        <v>3</v>
      </c>
      <c r="G67" s="31">
        <v>3</v>
      </c>
      <c r="H67" s="31">
        <v>3</v>
      </c>
      <c r="I67" s="31">
        <v>3</v>
      </c>
      <c r="J67" s="31">
        <v>3</v>
      </c>
      <c r="K67" s="31">
        <v>3</v>
      </c>
      <c r="L67" s="31">
        <v>3</v>
      </c>
      <c r="M67" s="31">
        <v>3</v>
      </c>
      <c r="N67" s="31">
        <v>4</v>
      </c>
      <c r="O67" s="31">
        <v>3</v>
      </c>
      <c r="P67" s="31">
        <v>4</v>
      </c>
      <c r="Q67" s="31">
        <v>4</v>
      </c>
      <c r="R67" s="31">
        <v>4</v>
      </c>
      <c r="S67" s="31">
        <v>4</v>
      </c>
      <c r="T67" s="31">
        <v>3</v>
      </c>
      <c r="U67" s="31">
        <v>2</v>
      </c>
      <c r="V67" s="31">
        <v>3</v>
      </c>
      <c r="W67" s="31">
        <v>3</v>
      </c>
      <c r="X67" s="31">
        <v>3</v>
      </c>
      <c r="Y67" s="31">
        <v>3</v>
      </c>
      <c r="Z67" s="30">
        <f t="shared" si="5"/>
        <v>72</v>
      </c>
      <c r="AA67" s="55" t="str">
        <f t="shared" si="4"/>
        <v>SEDANG</v>
      </c>
    </row>
    <row r="68" spans="1:27">
      <c r="A68" s="32">
        <v>126</v>
      </c>
      <c r="B68" s="59">
        <v>34</v>
      </c>
      <c r="C68" s="31">
        <v>4</v>
      </c>
      <c r="D68" s="31">
        <v>4</v>
      </c>
      <c r="E68" s="31">
        <v>3</v>
      </c>
      <c r="F68" s="31">
        <v>3</v>
      </c>
      <c r="G68" s="31">
        <v>3</v>
      </c>
      <c r="H68" s="31">
        <v>2</v>
      </c>
      <c r="I68" s="31">
        <v>3</v>
      </c>
      <c r="J68" s="31">
        <v>3</v>
      </c>
      <c r="K68" s="31">
        <v>3</v>
      </c>
      <c r="L68" s="31">
        <v>2</v>
      </c>
      <c r="M68" s="31">
        <v>2</v>
      </c>
      <c r="N68" s="31">
        <v>4</v>
      </c>
      <c r="O68" s="31">
        <v>3</v>
      </c>
      <c r="P68" s="31">
        <v>3</v>
      </c>
      <c r="Q68" s="31">
        <v>3</v>
      </c>
      <c r="R68" s="31">
        <v>3</v>
      </c>
      <c r="S68" s="31">
        <v>3</v>
      </c>
      <c r="T68" s="31">
        <v>2</v>
      </c>
      <c r="U68" s="31">
        <v>2</v>
      </c>
      <c r="V68" s="31">
        <v>3</v>
      </c>
      <c r="W68" s="31">
        <v>3</v>
      </c>
      <c r="X68" s="31">
        <v>2</v>
      </c>
      <c r="Y68" s="31">
        <v>3</v>
      </c>
      <c r="Z68" s="30">
        <f t="shared" si="5"/>
        <v>66</v>
      </c>
      <c r="AA68" s="55" t="str">
        <f t="shared" si="4"/>
        <v>SEDANG</v>
      </c>
    </row>
    <row r="69" spans="1:27">
      <c r="A69" s="32">
        <v>19</v>
      </c>
      <c r="B69" s="58">
        <v>35</v>
      </c>
      <c r="C69" s="29">
        <v>3</v>
      </c>
      <c r="D69" s="29">
        <v>1</v>
      </c>
      <c r="E69" s="29">
        <v>3</v>
      </c>
      <c r="F69" s="29">
        <v>3</v>
      </c>
      <c r="G69" s="29">
        <v>3</v>
      </c>
      <c r="H69" s="29">
        <v>3</v>
      </c>
      <c r="I69" s="29">
        <v>3</v>
      </c>
      <c r="J69" s="29">
        <v>3</v>
      </c>
      <c r="K69" s="29">
        <v>3</v>
      </c>
      <c r="L69" s="29">
        <v>3</v>
      </c>
      <c r="M69" s="29">
        <v>3</v>
      </c>
      <c r="N69" s="29">
        <v>3</v>
      </c>
      <c r="O69" s="29">
        <v>3</v>
      </c>
      <c r="P69" s="29">
        <v>3</v>
      </c>
      <c r="Q69" s="29">
        <v>3</v>
      </c>
      <c r="R69" s="29">
        <v>3</v>
      </c>
      <c r="S69" s="29">
        <v>3</v>
      </c>
      <c r="T69" s="29">
        <v>2</v>
      </c>
      <c r="U69" s="29">
        <v>2</v>
      </c>
      <c r="V69" s="29">
        <v>3</v>
      </c>
      <c r="W69" s="29">
        <v>3</v>
      </c>
      <c r="X69" s="29">
        <v>2</v>
      </c>
      <c r="Y69" s="29">
        <v>3</v>
      </c>
      <c r="Z69" s="30">
        <f t="shared" si="5"/>
        <v>64</v>
      </c>
      <c r="AA69" s="55" t="str">
        <f t="shared" si="4"/>
        <v>SEDANG</v>
      </c>
    </row>
    <row r="70" spans="1:27">
      <c r="A70" s="32">
        <v>33</v>
      </c>
      <c r="B70" s="58">
        <v>35</v>
      </c>
      <c r="C70" s="29">
        <v>4</v>
      </c>
      <c r="D70" s="29">
        <v>4</v>
      </c>
      <c r="E70" s="29">
        <v>3</v>
      </c>
      <c r="F70" s="29">
        <v>4</v>
      </c>
      <c r="G70" s="29">
        <v>4</v>
      </c>
      <c r="H70" s="29">
        <v>3</v>
      </c>
      <c r="I70" s="29">
        <v>3</v>
      </c>
      <c r="J70" s="29">
        <v>3</v>
      </c>
      <c r="K70" s="29">
        <v>3</v>
      </c>
      <c r="L70" s="29">
        <v>2</v>
      </c>
      <c r="M70" s="29">
        <v>3</v>
      </c>
      <c r="N70" s="29">
        <v>4</v>
      </c>
      <c r="O70" s="29">
        <v>3</v>
      </c>
      <c r="P70" s="29">
        <v>2</v>
      </c>
      <c r="Q70" s="29">
        <v>3</v>
      </c>
      <c r="R70" s="29">
        <v>3</v>
      </c>
      <c r="S70" s="29">
        <v>3</v>
      </c>
      <c r="T70" s="29">
        <v>2</v>
      </c>
      <c r="U70" s="29">
        <v>2</v>
      </c>
      <c r="V70" s="29">
        <v>3</v>
      </c>
      <c r="W70" s="29">
        <v>3</v>
      </c>
      <c r="X70" s="29">
        <v>2</v>
      </c>
      <c r="Y70" s="29">
        <v>3</v>
      </c>
      <c r="Z70" s="30">
        <f t="shared" si="5"/>
        <v>69</v>
      </c>
      <c r="AA70" s="55" t="str">
        <f t="shared" si="4"/>
        <v>SEDANG</v>
      </c>
    </row>
    <row r="71" spans="1:27">
      <c r="A71" s="32">
        <v>38</v>
      </c>
      <c r="B71" s="59">
        <v>35</v>
      </c>
      <c r="C71" s="31">
        <v>4</v>
      </c>
      <c r="D71" s="31">
        <v>4</v>
      </c>
      <c r="E71" s="31">
        <v>4</v>
      </c>
      <c r="F71" s="31">
        <v>4</v>
      </c>
      <c r="G71" s="31">
        <v>4</v>
      </c>
      <c r="H71" s="31">
        <v>4</v>
      </c>
      <c r="I71" s="31">
        <v>1</v>
      </c>
      <c r="J71" s="31">
        <v>1</v>
      </c>
      <c r="K71" s="31">
        <v>1</v>
      </c>
      <c r="L71" s="31">
        <v>1</v>
      </c>
      <c r="M71" s="31">
        <v>1</v>
      </c>
      <c r="N71" s="31">
        <v>4</v>
      </c>
      <c r="O71" s="31">
        <v>4</v>
      </c>
      <c r="P71" s="31">
        <v>4</v>
      </c>
      <c r="Q71" s="31">
        <v>4</v>
      </c>
      <c r="R71" s="31">
        <v>4</v>
      </c>
      <c r="S71" s="31">
        <v>3</v>
      </c>
      <c r="T71" s="31">
        <v>2</v>
      </c>
      <c r="U71" s="31">
        <v>1</v>
      </c>
      <c r="V71" s="31">
        <v>2</v>
      </c>
      <c r="W71" s="31">
        <v>2</v>
      </c>
      <c r="X71" s="31">
        <v>2</v>
      </c>
      <c r="Y71" s="31">
        <v>2</v>
      </c>
      <c r="Z71" s="30">
        <f t="shared" si="5"/>
        <v>63</v>
      </c>
      <c r="AA71" s="55" t="str">
        <f t="shared" si="4"/>
        <v>SEDANG</v>
      </c>
    </row>
    <row r="72" spans="1:27">
      <c r="A72" s="63">
        <v>56</v>
      </c>
      <c r="B72" s="68">
        <v>35</v>
      </c>
      <c r="C72" s="66">
        <v>4</v>
      </c>
      <c r="D72" s="66">
        <v>4</v>
      </c>
      <c r="E72" s="66">
        <v>3</v>
      </c>
      <c r="F72" s="66">
        <v>4</v>
      </c>
      <c r="G72" s="66">
        <v>3</v>
      </c>
      <c r="H72" s="66">
        <v>3</v>
      </c>
      <c r="I72" s="66">
        <v>4</v>
      </c>
      <c r="J72" s="66">
        <v>4</v>
      </c>
      <c r="K72" s="66">
        <v>4</v>
      </c>
      <c r="L72" s="66">
        <v>4</v>
      </c>
      <c r="M72" s="66">
        <v>4</v>
      </c>
      <c r="N72" s="66">
        <v>4</v>
      </c>
      <c r="O72" s="66">
        <v>4</v>
      </c>
      <c r="P72" s="66">
        <v>4</v>
      </c>
      <c r="Q72" s="66">
        <v>4</v>
      </c>
      <c r="R72" s="66">
        <v>4</v>
      </c>
      <c r="S72" s="66">
        <v>4</v>
      </c>
      <c r="T72" s="66">
        <v>3</v>
      </c>
      <c r="U72" s="66">
        <v>3</v>
      </c>
      <c r="V72" s="66">
        <v>3</v>
      </c>
      <c r="W72" s="66">
        <v>3</v>
      </c>
      <c r="X72" s="66">
        <v>3</v>
      </c>
      <c r="Y72" s="66">
        <v>4</v>
      </c>
      <c r="Z72" s="65">
        <f t="shared" si="5"/>
        <v>84</v>
      </c>
      <c r="AA72" s="63" t="str">
        <f t="shared" si="4"/>
        <v>TINGGI</v>
      </c>
    </row>
    <row r="73" spans="1:27">
      <c r="A73" s="63">
        <v>103</v>
      </c>
      <c r="B73" s="68">
        <v>35</v>
      </c>
      <c r="C73" s="64">
        <v>4</v>
      </c>
      <c r="D73" s="64">
        <v>4</v>
      </c>
      <c r="E73" s="64">
        <v>4</v>
      </c>
      <c r="F73" s="64">
        <v>4</v>
      </c>
      <c r="G73" s="64">
        <v>4</v>
      </c>
      <c r="H73" s="64">
        <v>4</v>
      </c>
      <c r="I73" s="64">
        <v>4</v>
      </c>
      <c r="J73" s="64">
        <v>4</v>
      </c>
      <c r="K73" s="64">
        <v>4</v>
      </c>
      <c r="L73" s="64">
        <v>4</v>
      </c>
      <c r="M73" s="64">
        <v>4</v>
      </c>
      <c r="N73" s="64">
        <v>4</v>
      </c>
      <c r="O73" s="64">
        <v>4</v>
      </c>
      <c r="P73" s="64">
        <v>4</v>
      </c>
      <c r="Q73" s="64">
        <v>4</v>
      </c>
      <c r="R73" s="64">
        <v>4</v>
      </c>
      <c r="S73" s="64">
        <v>4</v>
      </c>
      <c r="T73" s="64">
        <v>4</v>
      </c>
      <c r="U73" s="64">
        <v>4</v>
      </c>
      <c r="V73" s="64">
        <v>4</v>
      </c>
      <c r="W73" s="64">
        <v>4</v>
      </c>
      <c r="X73" s="64">
        <v>4</v>
      </c>
      <c r="Y73" s="64">
        <v>4</v>
      </c>
      <c r="Z73" s="65">
        <f t="shared" si="5"/>
        <v>92</v>
      </c>
      <c r="AA73" s="63" t="str">
        <f t="shared" si="4"/>
        <v>TINGGI</v>
      </c>
    </row>
    <row r="74" spans="1:27">
      <c r="A74" s="32">
        <v>113</v>
      </c>
      <c r="B74" s="58">
        <v>35</v>
      </c>
      <c r="C74" s="29">
        <v>3</v>
      </c>
      <c r="D74" s="29">
        <v>3</v>
      </c>
      <c r="E74" s="29">
        <v>3</v>
      </c>
      <c r="F74" s="29">
        <v>2</v>
      </c>
      <c r="G74" s="29">
        <v>3</v>
      </c>
      <c r="H74" s="29">
        <v>2</v>
      </c>
      <c r="I74" s="29">
        <v>3</v>
      </c>
      <c r="J74" s="29">
        <v>4</v>
      </c>
      <c r="K74" s="29">
        <v>3</v>
      </c>
      <c r="L74" s="29">
        <v>3</v>
      </c>
      <c r="M74" s="29">
        <v>3</v>
      </c>
      <c r="N74" s="29">
        <v>3</v>
      </c>
      <c r="O74" s="29">
        <v>4</v>
      </c>
      <c r="P74" s="29">
        <v>2</v>
      </c>
      <c r="Q74" s="29">
        <v>2</v>
      </c>
      <c r="R74" s="29">
        <v>3</v>
      </c>
      <c r="S74" s="29">
        <v>4</v>
      </c>
      <c r="T74" s="29">
        <v>2</v>
      </c>
      <c r="U74" s="29">
        <v>3</v>
      </c>
      <c r="V74" s="29">
        <v>3</v>
      </c>
      <c r="W74" s="29">
        <v>3</v>
      </c>
      <c r="X74" s="29">
        <v>3</v>
      </c>
      <c r="Y74" s="29">
        <v>4</v>
      </c>
      <c r="Z74" s="30">
        <f t="shared" si="5"/>
        <v>68</v>
      </c>
      <c r="AA74" s="55" t="str">
        <f t="shared" si="4"/>
        <v>SEDANG</v>
      </c>
    </row>
    <row r="75" spans="1:27">
      <c r="A75" s="32">
        <v>121</v>
      </c>
      <c r="B75" s="58">
        <v>35</v>
      </c>
      <c r="C75" s="29">
        <v>4</v>
      </c>
      <c r="D75" s="29">
        <v>3</v>
      </c>
      <c r="E75" s="29">
        <v>3</v>
      </c>
      <c r="F75" s="29">
        <v>4</v>
      </c>
      <c r="G75" s="29">
        <v>3</v>
      </c>
      <c r="H75" s="29">
        <v>3</v>
      </c>
      <c r="I75" s="29">
        <v>2</v>
      </c>
      <c r="J75" s="29">
        <v>2</v>
      </c>
      <c r="K75" s="29">
        <v>3</v>
      </c>
      <c r="L75" s="29">
        <v>2</v>
      </c>
      <c r="M75" s="29">
        <v>2</v>
      </c>
      <c r="N75" s="29">
        <v>4</v>
      </c>
      <c r="O75" s="29">
        <v>3</v>
      </c>
      <c r="P75" s="29">
        <v>3</v>
      </c>
      <c r="Q75" s="29">
        <v>3</v>
      </c>
      <c r="R75" s="29">
        <v>3</v>
      </c>
      <c r="S75" s="29">
        <v>3</v>
      </c>
      <c r="T75" s="29">
        <v>2</v>
      </c>
      <c r="U75" s="29">
        <v>2</v>
      </c>
      <c r="V75" s="29">
        <v>2</v>
      </c>
      <c r="W75" s="29">
        <v>2</v>
      </c>
      <c r="X75" s="29">
        <v>2</v>
      </c>
      <c r="Y75" s="29">
        <v>2</v>
      </c>
      <c r="Z75" s="30">
        <f t="shared" si="5"/>
        <v>62</v>
      </c>
      <c r="AA75" s="55" t="str">
        <f t="shared" si="4"/>
        <v>SEDANG</v>
      </c>
    </row>
    <row r="76" spans="1:27">
      <c r="A76" s="32">
        <v>127</v>
      </c>
      <c r="B76" s="58">
        <v>35</v>
      </c>
      <c r="C76" s="29">
        <v>4</v>
      </c>
      <c r="D76" s="29">
        <v>2</v>
      </c>
      <c r="E76" s="29">
        <v>3</v>
      </c>
      <c r="F76" s="29">
        <v>4</v>
      </c>
      <c r="G76" s="29">
        <v>4</v>
      </c>
      <c r="H76" s="29">
        <v>3</v>
      </c>
      <c r="I76" s="29">
        <v>2</v>
      </c>
      <c r="J76" s="29">
        <v>3</v>
      </c>
      <c r="K76" s="29">
        <v>3</v>
      </c>
      <c r="L76" s="29">
        <v>2</v>
      </c>
      <c r="M76" s="29">
        <v>3</v>
      </c>
      <c r="N76" s="29">
        <v>4</v>
      </c>
      <c r="O76" s="29">
        <v>3</v>
      </c>
      <c r="P76" s="29">
        <v>3</v>
      </c>
      <c r="Q76" s="29">
        <v>3</v>
      </c>
      <c r="R76" s="29">
        <v>3</v>
      </c>
      <c r="S76" s="29">
        <v>4</v>
      </c>
      <c r="T76" s="29">
        <v>3</v>
      </c>
      <c r="U76" s="29">
        <v>3</v>
      </c>
      <c r="V76" s="29">
        <v>3</v>
      </c>
      <c r="W76" s="29">
        <v>3</v>
      </c>
      <c r="X76" s="29">
        <v>2</v>
      </c>
      <c r="Y76" s="29">
        <v>3</v>
      </c>
      <c r="Z76" s="30">
        <f t="shared" si="5"/>
        <v>70</v>
      </c>
      <c r="AA76" s="55" t="str">
        <f t="shared" si="4"/>
        <v>SEDANG</v>
      </c>
    </row>
    <row r="77" spans="1:27">
      <c r="A77" s="32">
        <v>132</v>
      </c>
      <c r="B77" s="59">
        <v>35</v>
      </c>
      <c r="C77" s="31">
        <v>4</v>
      </c>
      <c r="D77" s="31">
        <v>2</v>
      </c>
      <c r="E77" s="31">
        <v>3</v>
      </c>
      <c r="F77" s="31">
        <v>4</v>
      </c>
      <c r="G77" s="31">
        <v>4</v>
      </c>
      <c r="H77" s="31">
        <v>2</v>
      </c>
      <c r="I77" s="31">
        <v>2</v>
      </c>
      <c r="J77" s="31">
        <v>3</v>
      </c>
      <c r="K77" s="31">
        <v>3</v>
      </c>
      <c r="L77" s="31">
        <v>2</v>
      </c>
      <c r="M77" s="31">
        <v>3</v>
      </c>
      <c r="N77" s="31">
        <v>4</v>
      </c>
      <c r="O77" s="31">
        <v>4</v>
      </c>
      <c r="P77" s="31">
        <v>3</v>
      </c>
      <c r="Q77" s="31">
        <v>3</v>
      </c>
      <c r="R77" s="31">
        <v>3</v>
      </c>
      <c r="S77" s="31">
        <v>4</v>
      </c>
      <c r="T77" s="31">
        <v>3</v>
      </c>
      <c r="U77" s="31">
        <v>2</v>
      </c>
      <c r="V77" s="31">
        <v>3</v>
      </c>
      <c r="W77" s="31">
        <v>3</v>
      </c>
      <c r="X77" s="31">
        <v>2</v>
      </c>
      <c r="Y77" s="31">
        <v>3</v>
      </c>
      <c r="Z77" s="30">
        <f t="shared" si="5"/>
        <v>69</v>
      </c>
      <c r="AA77" s="55" t="str">
        <f t="shared" si="4"/>
        <v>SEDANG</v>
      </c>
    </row>
    <row r="78" spans="1:27">
      <c r="A78" s="32">
        <v>135</v>
      </c>
      <c r="B78" s="58">
        <v>35</v>
      </c>
      <c r="C78" s="29">
        <v>4</v>
      </c>
      <c r="D78" s="29">
        <v>3</v>
      </c>
      <c r="E78" s="29">
        <v>3</v>
      </c>
      <c r="F78" s="29">
        <v>3</v>
      </c>
      <c r="G78" s="29">
        <v>3</v>
      </c>
      <c r="H78" s="29">
        <v>3</v>
      </c>
      <c r="I78" s="29">
        <v>3</v>
      </c>
      <c r="J78" s="29">
        <v>3</v>
      </c>
      <c r="K78" s="29">
        <v>3</v>
      </c>
      <c r="L78" s="29">
        <v>3</v>
      </c>
      <c r="M78" s="29">
        <v>3</v>
      </c>
      <c r="N78" s="29">
        <v>4</v>
      </c>
      <c r="O78" s="29">
        <v>3</v>
      </c>
      <c r="P78" s="29">
        <v>3</v>
      </c>
      <c r="Q78" s="29">
        <v>3</v>
      </c>
      <c r="R78" s="29">
        <v>3</v>
      </c>
      <c r="S78" s="29">
        <v>3</v>
      </c>
      <c r="T78" s="29">
        <v>3</v>
      </c>
      <c r="U78" s="29">
        <v>3</v>
      </c>
      <c r="V78" s="29">
        <v>3</v>
      </c>
      <c r="W78" s="29">
        <v>3</v>
      </c>
      <c r="X78" s="29">
        <v>3</v>
      </c>
      <c r="Y78" s="29">
        <v>3</v>
      </c>
      <c r="Z78" s="30">
        <f t="shared" si="5"/>
        <v>71</v>
      </c>
      <c r="AA78" s="55" t="str">
        <f t="shared" si="4"/>
        <v>SEDANG</v>
      </c>
    </row>
    <row r="79" spans="1:27">
      <c r="A79" s="32">
        <v>142</v>
      </c>
      <c r="B79" s="59">
        <v>35</v>
      </c>
      <c r="C79" s="31">
        <v>4</v>
      </c>
      <c r="D79" s="31">
        <v>4</v>
      </c>
      <c r="E79" s="31">
        <v>4</v>
      </c>
      <c r="F79" s="31">
        <v>4</v>
      </c>
      <c r="G79" s="31">
        <v>4</v>
      </c>
      <c r="H79" s="31">
        <v>4</v>
      </c>
      <c r="I79" s="31">
        <v>3</v>
      </c>
      <c r="J79" s="31">
        <v>3</v>
      </c>
      <c r="K79" s="31">
        <v>4</v>
      </c>
      <c r="L79" s="31">
        <v>3</v>
      </c>
      <c r="M79" s="31">
        <v>2</v>
      </c>
      <c r="N79" s="31">
        <v>4</v>
      </c>
      <c r="O79" s="31">
        <v>4</v>
      </c>
      <c r="P79" s="31">
        <v>2</v>
      </c>
      <c r="Q79" s="31">
        <v>4</v>
      </c>
      <c r="R79" s="31">
        <v>4</v>
      </c>
      <c r="S79" s="31">
        <v>4</v>
      </c>
      <c r="T79" s="31">
        <v>3</v>
      </c>
      <c r="U79" s="31">
        <v>2</v>
      </c>
      <c r="V79" s="31">
        <v>2</v>
      </c>
      <c r="W79" s="31">
        <v>3</v>
      </c>
      <c r="X79" s="31">
        <v>2</v>
      </c>
      <c r="Y79" s="31">
        <v>1</v>
      </c>
      <c r="Z79" s="30">
        <f t="shared" si="5"/>
        <v>74</v>
      </c>
      <c r="AA79" s="55" t="str">
        <f t="shared" si="4"/>
        <v>SEDANG</v>
      </c>
    </row>
    <row r="80" spans="1:27">
      <c r="A80" s="32">
        <v>14</v>
      </c>
      <c r="B80" s="59">
        <v>36</v>
      </c>
      <c r="C80" s="31">
        <v>3</v>
      </c>
      <c r="D80" s="31">
        <v>2</v>
      </c>
      <c r="E80" s="31">
        <v>3</v>
      </c>
      <c r="F80" s="31">
        <v>3</v>
      </c>
      <c r="G80" s="31">
        <v>3</v>
      </c>
      <c r="H80" s="31">
        <v>2</v>
      </c>
      <c r="I80" s="31">
        <v>2</v>
      </c>
      <c r="J80" s="31">
        <v>3</v>
      </c>
      <c r="K80" s="31">
        <v>3</v>
      </c>
      <c r="L80" s="31">
        <v>2</v>
      </c>
      <c r="M80" s="31">
        <v>3</v>
      </c>
      <c r="N80" s="31">
        <v>3</v>
      </c>
      <c r="O80" s="31">
        <v>4</v>
      </c>
      <c r="P80" s="31">
        <v>3</v>
      </c>
      <c r="Q80" s="31">
        <v>3</v>
      </c>
      <c r="R80" s="31">
        <v>3</v>
      </c>
      <c r="S80" s="31">
        <v>4</v>
      </c>
      <c r="T80" s="31">
        <v>2</v>
      </c>
      <c r="U80" s="31">
        <v>2</v>
      </c>
      <c r="V80" s="31">
        <v>2</v>
      </c>
      <c r="W80" s="31">
        <v>3</v>
      </c>
      <c r="X80" s="31">
        <v>2</v>
      </c>
      <c r="Y80" s="31">
        <v>3</v>
      </c>
      <c r="Z80" s="30">
        <f t="shared" si="5"/>
        <v>63</v>
      </c>
      <c r="AA80" s="55" t="str">
        <f t="shared" si="4"/>
        <v>SEDANG</v>
      </c>
    </row>
    <row r="81" spans="1:27">
      <c r="A81" s="32">
        <v>37</v>
      </c>
      <c r="B81" s="58">
        <v>36</v>
      </c>
      <c r="C81" s="29">
        <v>4</v>
      </c>
      <c r="D81" s="29">
        <v>4</v>
      </c>
      <c r="E81" s="29">
        <v>4</v>
      </c>
      <c r="F81" s="29">
        <v>4</v>
      </c>
      <c r="G81" s="29">
        <v>3</v>
      </c>
      <c r="H81" s="29">
        <v>3</v>
      </c>
      <c r="I81" s="29">
        <v>3</v>
      </c>
      <c r="J81" s="29">
        <v>3</v>
      </c>
      <c r="K81" s="29">
        <v>3</v>
      </c>
      <c r="L81" s="29">
        <v>2</v>
      </c>
      <c r="M81" s="29">
        <v>2</v>
      </c>
      <c r="N81" s="29">
        <v>4</v>
      </c>
      <c r="O81" s="29">
        <v>4</v>
      </c>
      <c r="P81" s="29">
        <v>4</v>
      </c>
      <c r="Q81" s="29">
        <v>4</v>
      </c>
      <c r="R81" s="29">
        <v>4</v>
      </c>
      <c r="S81" s="29">
        <v>4</v>
      </c>
      <c r="T81" s="29">
        <v>1</v>
      </c>
      <c r="U81" s="29">
        <v>1</v>
      </c>
      <c r="V81" s="29">
        <v>2</v>
      </c>
      <c r="W81" s="29">
        <v>3</v>
      </c>
      <c r="X81" s="29">
        <v>2</v>
      </c>
      <c r="Y81" s="29">
        <v>3</v>
      </c>
      <c r="Z81" s="30">
        <f t="shared" si="5"/>
        <v>71</v>
      </c>
      <c r="AA81" s="55" t="str">
        <f t="shared" si="4"/>
        <v>SEDANG</v>
      </c>
    </row>
    <row r="82" spans="1:27">
      <c r="A82" s="32">
        <v>47</v>
      </c>
      <c r="B82" s="58">
        <v>36</v>
      </c>
      <c r="C82" s="29">
        <v>4</v>
      </c>
      <c r="D82" s="29">
        <v>4</v>
      </c>
      <c r="E82" s="29">
        <v>4</v>
      </c>
      <c r="F82" s="29">
        <v>4</v>
      </c>
      <c r="G82" s="29">
        <v>4</v>
      </c>
      <c r="H82" s="29">
        <v>4</v>
      </c>
      <c r="I82" s="29">
        <v>1</v>
      </c>
      <c r="J82" s="29">
        <v>1</v>
      </c>
      <c r="K82" s="29">
        <v>1</v>
      </c>
      <c r="L82" s="29">
        <v>1</v>
      </c>
      <c r="M82" s="29">
        <v>1</v>
      </c>
      <c r="N82" s="29">
        <v>4</v>
      </c>
      <c r="O82" s="29">
        <v>4</v>
      </c>
      <c r="P82" s="29">
        <v>4</v>
      </c>
      <c r="Q82" s="29">
        <v>4</v>
      </c>
      <c r="R82" s="29">
        <v>4</v>
      </c>
      <c r="S82" s="29">
        <v>4</v>
      </c>
      <c r="T82" s="29">
        <v>2</v>
      </c>
      <c r="U82" s="29">
        <v>2</v>
      </c>
      <c r="V82" s="29">
        <v>1</v>
      </c>
      <c r="W82" s="29">
        <v>3</v>
      </c>
      <c r="X82" s="29">
        <v>2</v>
      </c>
      <c r="Y82" s="29">
        <v>2</v>
      </c>
      <c r="Z82" s="30">
        <f t="shared" si="5"/>
        <v>65</v>
      </c>
      <c r="AA82" s="55" t="str">
        <f t="shared" si="4"/>
        <v>SEDANG</v>
      </c>
    </row>
    <row r="83" spans="1:27">
      <c r="A83" s="32">
        <v>102</v>
      </c>
      <c r="B83" s="59">
        <v>36</v>
      </c>
      <c r="C83" s="31">
        <v>3</v>
      </c>
      <c r="D83" s="31">
        <v>3</v>
      </c>
      <c r="E83" s="31">
        <v>3</v>
      </c>
      <c r="F83" s="31">
        <v>3</v>
      </c>
      <c r="G83" s="31">
        <v>3</v>
      </c>
      <c r="H83" s="31">
        <v>3</v>
      </c>
      <c r="I83" s="31">
        <v>3</v>
      </c>
      <c r="J83" s="31">
        <v>3</v>
      </c>
      <c r="K83" s="31">
        <v>3</v>
      </c>
      <c r="L83" s="31">
        <v>3</v>
      </c>
      <c r="M83" s="31">
        <v>3</v>
      </c>
      <c r="N83" s="31">
        <v>3</v>
      </c>
      <c r="O83" s="31">
        <v>3</v>
      </c>
      <c r="P83" s="31">
        <v>3</v>
      </c>
      <c r="Q83" s="31">
        <v>3</v>
      </c>
      <c r="R83" s="31">
        <v>3</v>
      </c>
      <c r="S83" s="31">
        <v>3</v>
      </c>
      <c r="T83" s="31">
        <v>3</v>
      </c>
      <c r="U83" s="31">
        <v>3</v>
      </c>
      <c r="V83" s="31">
        <v>3</v>
      </c>
      <c r="W83" s="31">
        <v>3</v>
      </c>
      <c r="X83" s="31">
        <v>3</v>
      </c>
      <c r="Y83" s="31">
        <v>3</v>
      </c>
      <c r="Z83" s="30">
        <f t="shared" si="5"/>
        <v>69</v>
      </c>
      <c r="AA83" s="55" t="str">
        <f t="shared" si="4"/>
        <v>SEDANG</v>
      </c>
    </row>
    <row r="84" spans="1:27">
      <c r="A84" s="63">
        <v>138</v>
      </c>
      <c r="B84" s="68">
        <v>36</v>
      </c>
      <c r="C84" s="66">
        <v>4</v>
      </c>
      <c r="D84" s="66">
        <v>2</v>
      </c>
      <c r="E84" s="66">
        <v>4</v>
      </c>
      <c r="F84" s="66">
        <v>4</v>
      </c>
      <c r="G84" s="66">
        <v>4</v>
      </c>
      <c r="H84" s="66">
        <v>3</v>
      </c>
      <c r="I84" s="66">
        <v>4</v>
      </c>
      <c r="J84" s="66">
        <v>3</v>
      </c>
      <c r="K84" s="66">
        <v>4</v>
      </c>
      <c r="L84" s="66">
        <v>3</v>
      </c>
      <c r="M84" s="66">
        <v>4</v>
      </c>
      <c r="N84" s="66">
        <v>4</v>
      </c>
      <c r="O84" s="66">
        <v>4</v>
      </c>
      <c r="P84" s="66">
        <v>4</v>
      </c>
      <c r="Q84" s="66">
        <v>4</v>
      </c>
      <c r="R84" s="66">
        <v>4</v>
      </c>
      <c r="S84" s="66">
        <v>4</v>
      </c>
      <c r="T84" s="66">
        <v>3</v>
      </c>
      <c r="U84" s="66">
        <v>3</v>
      </c>
      <c r="V84" s="66">
        <v>4</v>
      </c>
      <c r="W84" s="66">
        <v>4</v>
      </c>
      <c r="X84" s="66">
        <v>3</v>
      </c>
      <c r="Y84" s="66">
        <v>4</v>
      </c>
      <c r="Z84" s="65">
        <f t="shared" si="5"/>
        <v>84</v>
      </c>
      <c r="AA84" s="63" t="str">
        <f t="shared" si="4"/>
        <v>TINGGI</v>
      </c>
    </row>
    <row r="85" spans="1:27">
      <c r="A85" s="32">
        <v>3</v>
      </c>
      <c r="B85" s="58">
        <v>37</v>
      </c>
      <c r="C85" s="29">
        <v>4</v>
      </c>
      <c r="D85" s="29">
        <v>3</v>
      </c>
      <c r="E85" s="29">
        <v>3</v>
      </c>
      <c r="F85" s="29">
        <v>3</v>
      </c>
      <c r="G85" s="29">
        <v>3</v>
      </c>
      <c r="H85" s="29">
        <v>2</v>
      </c>
      <c r="I85" s="29">
        <v>3</v>
      </c>
      <c r="J85" s="29">
        <v>4</v>
      </c>
      <c r="K85" s="29">
        <v>4</v>
      </c>
      <c r="L85" s="29">
        <v>3</v>
      </c>
      <c r="M85" s="29">
        <v>3</v>
      </c>
      <c r="N85" s="29">
        <v>4</v>
      </c>
      <c r="O85" s="29">
        <v>4</v>
      </c>
      <c r="P85" s="29">
        <v>3</v>
      </c>
      <c r="Q85" s="29">
        <v>3</v>
      </c>
      <c r="R85" s="29">
        <v>3</v>
      </c>
      <c r="S85" s="29">
        <v>4</v>
      </c>
      <c r="T85" s="29">
        <v>3</v>
      </c>
      <c r="U85" s="29">
        <v>3</v>
      </c>
      <c r="V85" s="29">
        <v>3</v>
      </c>
      <c r="W85" s="29">
        <v>3</v>
      </c>
      <c r="X85" s="29">
        <v>3</v>
      </c>
      <c r="Y85" s="29">
        <v>3</v>
      </c>
      <c r="Z85" s="30">
        <f t="shared" si="5"/>
        <v>74</v>
      </c>
      <c r="AA85" s="55" t="str">
        <f t="shared" si="4"/>
        <v>SEDANG</v>
      </c>
    </row>
    <row r="86" spans="1:27">
      <c r="A86" s="63">
        <v>95</v>
      </c>
      <c r="B86" s="68">
        <v>37</v>
      </c>
      <c r="C86" s="64">
        <v>4</v>
      </c>
      <c r="D86" s="64">
        <v>3</v>
      </c>
      <c r="E86" s="64">
        <v>3</v>
      </c>
      <c r="F86" s="64">
        <v>4</v>
      </c>
      <c r="G86" s="64">
        <v>4</v>
      </c>
      <c r="H86" s="64">
        <v>3</v>
      </c>
      <c r="I86" s="64">
        <v>3</v>
      </c>
      <c r="J86" s="64">
        <v>3</v>
      </c>
      <c r="K86" s="64">
        <v>4</v>
      </c>
      <c r="L86" s="64">
        <v>3</v>
      </c>
      <c r="M86" s="64">
        <v>3</v>
      </c>
      <c r="N86" s="64">
        <v>4</v>
      </c>
      <c r="O86" s="64">
        <v>4</v>
      </c>
      <c r="P86" s="64">
        <v>4</v>
      </c>
      <c r="Q86" s="64">
        <v>3</v>
      </c>
      <c r="R86" s="64">
        <v>4</v>
      </c>
      <c r="S86" s="64">
        <v>4</v>
      </c>
      <c r="T86" s="64">
        <v>3</v>
      </c>
      <c r="U86" s="64">
        <v>3</v>
      </c>
      <c r="V86" s="64">
        <v>4</v>
      </c>
      <c r="W86" s="64">
        <v>4</v>
      </c>
      <c r="X86" s="64">
        <v>3</v>
      </c>
      <c r="Y86" s="64">
        <v>3</v>
      </c>
      <c r="Z86" s="65">
        <f t="shared" si="5"/>
        <v>80</v>
      </c>
      <c r="AA86" s="63" t="str">
        <f t="shared" si="4"/>
        <v>TINGGI</v>
      </c>
    </row>
    <row r="87" spans="1:27">
      <c r="A87" s="32">
        <v>124</v>
      </c>
      <c r="B87" s="59">
        <v>37</v>
      </c>
      <c r="C87" s="31">
        <v>4</v>
      </c>
      <c r="D87" s="31">
        <v>4</v>
      </c>
      <c r="E87" s="31">
        <v>4</v>
      </c>
      <c r="F87" s="31">
        <v>4</v>
      </c>
      <c r="G87" s="31">
        <v>3</v>
      </c>
      <c r="H87" s="31">
        <v>2</v>
      </c>
      <c r="I87" s="31">
        <v>3</v>
      </c>
      <c r="J87" s="31">
        <v>3</v>
      </c>
      <c r="K87" s="31">
        <v>3</v>
      </c>
      <c r="L87" s="31">
        <v>3</v>
      </c>
      <c r="M87" s="31">
        <v>2</v>
      </c>
      <c r="N87" s="31">
        <v>4</v>
      </c>
      <c r="O87" s="31">
        <v>4</v>
      </c>
      <c r="P87" s="31">
        <v>3</v>
      </c>
      <c r="Q87" s="31">
        <v>3</v>
      </c>
      <c r="R87" s="31">
        <v>4</v>
      </c>
      <c r="S87" s="31">
        <v>4</v>
      </c>
      <c r="T87" s="31">
        <v>2</v>
      </c>
      <c r="U87" s="31">
        <v>2</v>
      </c>
      <c r="V87" s="31">
        <v>3</v>
      </c>
      <c r="W87" s="31">
        <v>3</v>
      </c>
      <c r="X87" s="31">
        <v>3</v>
      </c>
      <c r="Y87" s="31">
        <v>3</v>
      </c>
      <c r="Z87" s="30">
        <f t="shared" si="5"/>
        <v>73</v>
      </c>
      <c r="AA87" s="55" t="str">
        <f t="shared" ref="AA87:AA106" si="6">IF(Z87&lt;61,"RENDAH",IF(Z87&lt;77,"SEDANG",IF(Z87&gt;77,"TINGGI")))</f>
        <v>SEDANG</v>
      </c>
    </row>
    <row r="88" spans="1:27">
      <c r="A88" s="81">
        <v>2</v>
      </c>
      <c r="B88" s="99">
        <v>38</v>
      </c>
      <c r="C88" s="82">
        <v>3</v>
      </c>
      <c r="D88" s="82">
        <v>1</v>
      </c>
      <c r="E88" s="82">
        <v>3</v>
      </c>
      <c r="F88" s="82">
        <v>3</v>
      </c>
      <c r="G88" s="82">
        <v>3</v>
      </c>
      <c r="H88" s="82">
        <v>2</v>
      </c>
      <c r="I88" s="82">
        <v>2</v>
      </c>
      <c r="J88" s="82">
        <v>2</v>
      </c>
      <c r="K88" s="82">
        <v>2</v>
      </c>
      <c r="L88" s="82">
        <v>2</v>
      </c>
      <c r="M88" s="82">
        <v>2</v>
      </c>
      <c r="N88" s="82">
        <v>3</v>
      </c>
      <c r="O88" s="82">
        <v>3</v>
      </c>
      <c r="P88" s="82">
        <v>3</v>
      </c>
      <c r="Q88" s="82">
        <v>3</v>
      </c>
      <c r="R88" s="82">
        <v>3</v>
      </c>
      <c r="S88" s="82">
        <v>3</v>
      </c>
      <c r="T88" s="82">
        <v>2</v>
      </c>
      <c r="U88" s="82">
        <v>2</v>
      </c>
      <c r="V88" s="82">
        <v>3</v>
      </c>
      <c r="W88" s="82">
        <v>3</v>
      </c>
      <c r="X88" s="82">
        <v>2</v>
      </c>
      <c r="Y88" s="82">
        <v>3</v>
      </c>
      <c r="Z88" s="83">
        <f t="shared" si="5"/>
        <v>58</v>
      </c>
      <c r="AA88" s="81" t="str">
        <f t="shared" si="6"/>
        <v>RENDAH</v>
      </c>
    </row>
    <row r="89" spans="1:27">
      <c r="A89" s="32">
        <v>12</v>
      </c>
      <c r="B89" s="59">
        <v>38</v>
      </c>
      <c r="C89" s="31">
        <v>3</v>
      </c>
      <c r="D89" s="31">
        <v>2</v>
      </c>
      <c r="E89" s="31">
        <v>3</v>
      </c>
      <c r="F89" s="31">
        <v>3</v>
      </c>
      <c r="G89" s="31">
        <v>3</v>
      </c>
      <c r="H89" s="31">
        <v>2</v>
      </c>
      <c r="I89" s="31">
        <v>2</v>
      </c>
      <c r="J89" s="31">
        <v>3</v>
      </c>
      <c r="K89" s="31">
        <v>2</v>
      </c>
      <c r="L89" s="31">
        <v>2</v>
      </c>
      <c r="M89" s="31">
        <v>2</v>
      </c>
      <c r="N89" s="31">
        <v>3</v>
      </c>
      <c r="O89" s="31">
        <v>3</v>
      </c>
      <c r="P89" s="31">
        <v>3</v>
      </c>
      <c r="Q89" s="31">
        <v>2</v>
      </c>
      <c r="R89" s="31">
        <v>2</v>
      </c>
      <c r="S89" s="31">
        <v>4</v>
      </c>
      <c r="T89" s="31">
        <v>3</v>
      </c>
      <c r="U89" s="31">
        <v>2</v>
      </c>
      <c r="V89" s="31">
        <v>3</v>
      </c>
      <c r="W89" s="31">
        <v>3</v>
      </c>
      <c r="X89" s="31">
        <v>2</v>
      </c>
      <c r="Y89" s="31">
        <v>4</v>
      </c>
      <c r="Z89" s="30">
        <f t="shared" si="5"/>
        <v>61</v>
      </c>
      <c r="AA89" s="55" t="str">
        <f t="shared" si="6"/>
        <v>SEDANG</v>
      </c>
    </row>
    <row r="90" spans="1:27">
      <c r="A90" s="63">
        <v>20</v>
      </c>
      <c r="B90" s="68">
        <v>38</v>
      </c>
      <c r="C90" s="66">
        <v>4</v>
      </c>
      <c r="D90" s="66">
        <v>4</v>
      </c>
      <c r="E90" s="66">
        <v>4</v>
      </c>
      <c r="F90" s="66">
        <v>4</v>
      </c>
      <c r="G90" s="66">
        <v>4</v>
      </c>
      <c r="H90" s="66">
        <v>2</v>
      </c>
      <c r="I90" s="66">
        <v>3</v>
      </c>
      <c r="J90" s="66">
        <v>4</v>
      </c>
      <c r="K90" s="66">
        <v>4</v>
      </c>
      <c r="L90" s="66">
        <v>4</v>
      </c>
      <c r="M90" s="66">
        <v>4</v>
      </c>
      <c r="N90" s="66">
        <v>4</v>
      </c>
      <c r="O90" s="66">
        <v>4</v>
      </c>
      <c r="P90" s="66">
        <v>3</v>
      </c>
      <c r="Q90" s="66">
        <v>3</v>
      </c>
      <c r="R90" s="66">
        <v>4</v>
      </c>
      <c r="S90" s="66">
        <v>4</v>
      </c>
      <c r="T90" s="66">
        <v>4</v>
      </c>
      <c r="U90" s="66">
        <v>4</v>
      </c>
      <c r="V90" s="66">
        <v>3</v>
      </c>
      <c r="W90" s="66">
        <v>3</v>
      </c>
      <c r="X90" s="66">
        <v>4</v>
      </c>
      <c r="Y90" s="66">
        <v>4</v>
      </c>
      <c r="Z90" s="65">
        <f t="shared" si="5"/>
        <v>85</v>
      </c>
      <c r="AA90" s="63" t="str">
        <f t="shared" si="6"/>
        <v>TINGGI</v>
      </c>
    </row>
    <row r="91" spans="1:27">
      <c r="A91" s="32">
        <v>36</v>
      </c>
      <c r="B91" s="59">
        <v>38</v>
      </c>
      <c r="C91" s="31">
        <v>4</v>
      </c>
      <c r="D91" s="31">
        <v>2</v>
      </c>
      <c r="E91" s="31">
        <v>4</v>
      </c>
      <c r="F91" s="31">
        <v>4</v>
      </c>
      <c r="G91" s="31">
        <v>4</v>
      </c>
      <c r="H91" s="31">
        <v>4</v>
      </c>
      <c r="I91" s="31">
        <v>3</v>
      </c>
      <c r="J91" s="31">
        <v>3</v>
      </c>
      <c r="K91" s="31">
        <v>3</v>
      </c>
      <c r="L91" s="31">
        <v>3</v>
      </c>
      <c r="M91" s="31">
        <v>2</v>
      </c>
      <c r="N91" s="31">
        <v>4</v>
      </c>
      <c r="O91" s="31">
        <v>4</v>
      </c>
      <c r="P91" s="31">
        <v>3</v>
      </c>
      <c r="Q91" s="31">
        <v>2</v>
      </c>
      <c r="R91" s="31">
        <v>4</v>
      </c>
      <c r="S91" s="31">
        <v>4</v>
      </c>
      <c r="T91" s="31">
        <v>1</v>
      </c>
      <c r="U91" s="31">
        <v>2</v>
      </c>
      <c r="V91" s="31">
        <v>3</v>
      </c>
      <c r="W91" s="31">
        <v>3</v>
      </c>
      <c r="X91" s="31">
        <v>3</v>
      </c>
      <c r="Y91" s="31">
        <v>3</v>
      </c>
      <c r="Z91" s="30">
        <f t="shared" si="5"/>
        <v>72</v>
      </c>
      <c r="AA91" s="55" t="str">
        <f t="shared" si="6"/>
        <v>SEDANG</v>
      </c>
    </row>
    <row r="92" spans="1:27">
      <c r="A92" s="63">
        <v>49</v>
      </c>
      <c r="B92" s="68">
        <v>38</v>
      </c>
      <c r="C92" s="64">
        <v>4</v>
      </c>
      <c r="D92" s="64">
        <v>4</v>
      </c>
      <c r="E92" s="64">
        <v>4</v>
      </c>
      <c r="F92" s="64">
        <v>4</v>
      </c>
      <c r="G92" s="64">
        <v>4</v>
      </c>
      <c r="H92" s="64">
        <v>2</v>
      </c>
      <c r="I92" s="64">
        <v>3</v>
      </c>
      <c r="J92" s="64">
        <v>3</v>
      </c>
      <c r="K92" s="64">
        <v>3</v>
      </c>
      <c r="L92" s="64">
        <v>3</v>
      </c>
      <c r="M92" s="64">
        <v>3</v>
      </c>
      <c r="N92" s="64">
        <v>4</v>
      </c>
      <c r="O92" s="64">
        <v>4</v>
      </c>
      <c r="P92" s="64">
        <v>4</v>
      </c>
      <c r="Q92" s="64">
        <v>4</v>
      </c>
      <c r="R92" s="64">
        <v>4</v>
      </c>
      <c r="S92" s="64">
        <v>4</v>
      </c>
      <c r="T92" s="64">
        <v>2</v>
      </c>
      <c r="U92" s="64">
        <v>2</v>
      </c>
      <c r="V92" s="64">
        <v>4</v>
      </c>
      <c r="W92" s="64">
        <v>4</v>
      </c>
      <c r="X92" s="64">
        <v>2</v>
      </c>
      <c r="Y92" s="64">
        <v>3</v>
      </c>
      <c r="Z92" s="65">
        <f t="shared" si="5"/>
        <v>78</v>
      </c>
      <c r="AA92" s="63" t="str">
        <f t="shared" si="6"/>
        <v>TINGGI</v>
      </c>
    </row>
    <row r="93" spans="1:27">
      <c r="A93" s="63">
        <v>50</v>
      </c>
      <c r="B93" s="68">
        <v>38</v>
      </c>
      <c r="C93" s="66">
        <v>4</v>
      </c>
      <c r="D93" s="66">
        <v>3</v>
      </c>
      <c r="E93" s="66">
        <v>3</v>
      </c>
      <c r="F93" s="66">
        <v>4</v>
      </c>
      <c r="G93" s="66">
        <v>4</v>
      </c>
      <c r="H93" s="66">
        <v>4</v>
      </c>
      <c r="I93" s="66">
        <v>1</v>
      </c>
      <c r="J93" s="66">
        <v>3</v>
      </c>
      <c r="K93" s="66">
        <v>4</v>
      </c>
      <c r="L93" s="66">
        <v>4</v>
      </c>
      <c r="M93" s="66">
        <v>3</v>
      </c>
      <c r="N93" s="66">
        <v>4</v>
      </c>
      <c r="O93" s="66">
        <v>4</v>
      </c>
      <c r="P93" s="66">
        <v>4</v>
      </c>
      <c r="Q93" s="66">
        <v>3</v>
      </c>
      <c r="R93" s="66">
        <v>4</v>
      </c>
      <c r="S93" s="66">
        <v>4</v>
      </c>
      <c r="T93" s="66">
        <v>3</v>
      </c>
      <c r="U93" s="66">
        <v>3</v>
      </c>
      <c r="V93" s="66">
        <v>3</v>
      </c>
      <c r="W93" s="66">
        <v>3</v>
      </c>
      <c r="X93" s="66">
        <v>3</v>
      </c>
      <c r="Y93" s="66">
        <v>3</v>
      </c>
      <c r="Z93" s="65">
        <f t="shared" si="5"/>
        <v>78</v>
      </c>
      <c r="AA93" s="63" t="str">
        <f t="shared" si="6"/>
        <v>TINGGI</v>
      </c>
    </row>
    <row r="94" spans="1:27">
      <c r="A94" s="32">
        <v>73</v>
      </c>
      <c r="B94" s="58">
        <v>38</v>
      </c>
      <c r="C94" s="29">
        <v>3</v>
      </c>
      <c r="D94" s="29">
        <v>2</v>
      </c>
      <c r="E94" s="29">
        <v>3</v>
      </c>
      <c r="F94" s="29">
        <v>3</v>
      </c>
      <c r="G94" s="29">
        <v>3</v>
      </c>
      <c r="H94" s="29">
        <v>2</v>
      </c>
      <c r="I94" s="29">
        <v>3</v>
      </c>
      <c r="J94" s="29">
        <v>3</v>
      </c>
      <c r="K94" s="29">
        <v>4</v>
      </c>
      <c r="L94" s="29">
        <v>3</v>
      </c>
      <c r="M94" s="29">
        <v>2</v>
      </c>
      <c r="N94" s="29">
        <v>3</v>
      </c>
      <c r="O94" s="29">
        <v>3</v>
      </c>
      <c r="P94" s="29">
        <v>3</v>
      </c>
      <c r="Q94" s="29">
        <v>3</v>
      </c>
      <c r="R94" s="29">
        <v>3</v>
      </c>
      <c r="S94" s="29">
        <v>3</v>
      </c>
      <c r="T94" s="29">
        <v>3</v>
      </c>
      <c r="U94" s="29">
        <v>3</v>
      </c>
      <c r="V94" s="29">
        <v>3</v>
      </c>
      <c r="W94" s="29">
        <v>4</v>
      </c>
      <c r="X94" s="29">
        <v>4</v>
      </c>
      <c r="Y94" s="29">
        <v>3</v>
      </c>
      <c r="Z94" s="30">
        <f t="shared" si="5"/>
        <v>69</v>
      </c>
      <c r="AA94" s="55" t="str">
        <f t="shared" si="6"/>
        <v>SEDANG</v>
      </c>
    </row>
    <row r="95" spans="1:27">
      <c r="A95" s="32">
        <v>96</v>
      </c>
      <c r="B95" s="59">
        <v>38</v>
      </c>
      <c r="C95" s="31">
        <v>4</v>
      </c>
      <c r="D95" s="31">
        <v>3</v>
      </c>
      <c r="E95" s="31">
        <v>3</v>
      </c>
      <c r="F95" s="31">
        <v>3</v>
      </c>
      <c r="G95" s="31">
        <v>3</v>
      </c>
      <c r="H95" s="31">
        <v>3</v>
      </c>
      <c r="I95" s="31">
        <v>2</v>
      </c>
      <c r="J95" s="31">
        <v>3</v>
      </c>
      <c r="K95" s="31">
        <v>3</v>
      </c>
      <c r="L95" s="31">
        <v>3</v>
      </c>
      <c r="M95" s="31">
        <v>2</v>
      </c>
      <c r="N95" s="31">
        <v>4</v>
      </c>
      <c r="O95" s="31">
        <v>3</v>
      </c>
      <c r="P95" s="31">
        <v>4</v>
      </c>
      <c r="Q95" s="31">
        <v>3</v>
      </c>
      <c r="R95" s="31">
        <v>3</v>
      </c>
      <c r="S95" s="31">
        <v>3</v>
      </c>
      <c r="T95" s="31">
        <v>2</v>
      </c>
      <c r="U95" s="31">
        <v>2</v>
      </c>
      <c r="V95" s="31">
        <v>3</v>
      </c>
      <c r="W95" s="31">
        <v>3</v>
      </c>
      <c r="X95" s="31">
        <v>1</v>
      </c>
      <c r="Y95" s="31">
        <v>2</v>
      </c>
      <c r="Z95" s="30">
        <f t="shared" si="5"/>
        <v>65</v>
      </c>
      <c r="AA95" s="55" t="str">
        <f t="shared" si="6"/>
        <v>SEDANG</v>
      </c>
    </row>
    <row r="96" spans="1:27">
      <c r="A96" s="32">
        <v>115</v>
      </c>
      <c r="B96" s="58">
        <v>38</v>
      </c>
      <c r="C96" s="29">
        <v>3</v>
      </c>
      <c r="D96" s="29">
        <v>2</v>
      </c>
      <c r="E96" s="29">
        <v>4</v>
      </c>
      <c r="F96" s="29">
        <v>3</v>
      </c>
      <c r="G96" s="29">
        <v>3</v>
      </c>
      <c r="H96" s="29">
        <v>2</v>
      </c>
      <c r="I96" s="29">
        <v>3</v>
      </c>
      <c r="J96" s="29">
        <v>3</v>
      </c>
      <c r="K96" s="29">
        <v>2</v>
      </c>
      <c r="L96" s="29">
        <v>3</v>
      </c>
      <c r="M96" s="29">
        <v>3</v>
      </c>
      <c r="N96" s="29">
        <v>3</v>
      </c>
      <c r="O96" s="29">
        <v>3</v>
      </c>
      <c r="P96" s="29">
        <v>4</v>
      </c>
      <c r="Q96" s="29">
        <v>3</v>
      </c>
      <c r="R96" s="29">
        <v>3</v>
      </c>
      <c r="S96" s="29">
        <v>3</v>
      </c>
      <c r="T96" s="29">
        <v>2</v>
      </c>
      <c r="U96" s="29">
        <v>2</v>
      </c>
      <c r="V96" s="29">
        <v>4</v>
      </c>
      <c r="W96" s="29">
        <v>3</v>
      </c>
      <c r="X96" s="29">
        <v>2</v>
      </c>
      <c r="Y96" s="29">
        <v>3</v>
      </c>
      <c r="Z96" s="30">
        <f t="shared" si="5"/>
        <v>66</v>
      </c>
      <c r="AA96" s="55" t="str">
        <f t="shared" si="6"/>
        <v>SEDANG</v>
      </c>
    </row>
    <row r="97" spans="1:27">
      <c r="A97" s="32">
        <v>51</v>
      </c>
      <c r="B97" s="58">
        <v>39</v>
      </c>
      <c r="C97" s="29">
        <v>4</v>
      </c>
      <c r="D97" s="29">
        <v>3</v>
      </c>
      <c r="E97" s="29">
        <v>3</v>
      </c>
      <c r="F97" s="29">
        <v>3</v>
      </c>
      <c r="G97" s="29">
        <v>3</v>
      </c>
      <c r="H97" s="29">
        <v>3</v>
      </c>
      <c r="I97" s="29">
        <v>3</v>
      </c>
      <c r="J97" s="29">
        <v>3</v>
      </c>
      <c r="K97" s="29">
        <v>3</v>
      </c>
      <c r="L97" s="29">
        <v>3</v>
      </c>
      <c r="M97" s="29">
        <v>3</v>
      </c>
      <c r="N97" s="29">
        <v>4</v>
      </c>
      <c r="O97" s="29">
        <v>3</v>
      </c>
      <c r="P97" s="29">
        <v>2</v>
      </c>
      <c r="Q97" s="29">
        <v>3</v>
      </c>
      <c r="R97" s="29">
        <v>3</v>
      </c>
      <c r="S97" s="29">
        <v>3</v>
      </c>
      <c r="T97" s="29">
        <v>3</v>
      </c>
      <c r="U97" s="29">
        <v>3</v>
      </c>
      <c r="V97" s="29">
        <v>3</v>
      </c>
      <c r="W97" s="29">
        <v>3</v>
      </c>
      <c r="X97" s="29">
        <v>3</v>
      </c>
      <c r="Y97" s="29">
        <v>3</v>
      </c>
      <c r="Z97" s="30">
        <f t="shared" si="5"/>
        <v>70</v>
      </c>
      <c r="AA97" s="55" t="str">
        <f t="shared" si="6"/>
        <v>SEDANG</v>
      </c>
    </row>
    <row r="98" spans="1:27">
      <c r="A98" s="32">
        <v>99</v>
      </c>
      <c r="B98" s="58">
        <v>39</v>
      </c>
      <c r="C98" s="29">
        <v>3</v>
      </c>
      <c r="D98" s="29">
        <v>4</v>
      </c>
      <c r="E98" s="29">
        <v>3</v>
      </c>
      <c r="F98" s="29">
        <v>3</v>
      </c>
      <c r="G98" s="29">
        <v>4</v>
      </c>
      <c r="H98" s="29">
        <v>2</v>
      </c>
      <c r="I98" s="29">
        <v>3</v>
      </c>
      <c r="J98" s="29">
        <v>3</v>
      </c>
      <c r="K98" s="29">
        <v>3</v>
      </c>
      <c r="L98" s="29">
        <v>3</v>
      </c>
      <c r="M98" s="29">
        <v>3</v>
      </c>
      <c r="N98" s="29">
        <v>3</v>
      </c>
      <c r="O98" s="29">
        <v>4</v>
      </c>
      <c r="P98" s="29">
        <v>3</v>
      </c>
      <c r="Q98" s="29">
        <v>3</v>
      </c>
      <c r="R98" s="29">
        <v>3</v>
      </c>
      <c r="S98" s="29">
        <v>3</v>
      </c>
      <c r="T98" s="29">
        <v>3</v>
      </c>
      <c r="U98" s="29">
        <v>2</v>
      </c>
      <c r="V98" s="29">
        <v>3</v>
      </c>
      <c r="W98" s="29">
        <v>3</v>
      </c>
      <c r="X98" s="29">
        <v>3</v>
      </c>
      <c r="Y98" s="29">
        <v>4</v>
      </c>
      <c r="Z98" s="30">
        <f t="shared" ref="Z98:Z129" si="7">SUM(C98:Y98)</f>
        <v>71</v>
      </c>
      <c r="AA98" s="55" t="str">
        <f t="shared" si="6"/>
        <v>SEDANG</v>
      </c>
    </row>
    <row r="99" spans="1:27">
      <c r="A99" s="32">
        <v>114</v>
      </c>
      <c r="B99" s="59">
        <v>39</v>
      </c>
      <c r="C99" s="31">
        <v>4</v>
      </c>
      <c r="D99" s="31">
        <v>2</v>
      </c>
      <c r="E99" s="31">
        <v>3</v>
      </c>
      <c r="F99" s="31">
        <v>3</v>
      </c>
      <c r="G99" s="31">
        <v>3</v>
      </c>
      <c r="H99" s="31">
        <v>3</v>
      </c>
      <c r="I99" s="31">
        <v>2</v>
      </c>
      <c r="J99" s="31">
        <v>3</v>
      </c>
      <c r="K99" s="31">
        <v>3</v>
      </c>
      <c r="L99" s="31">
        <v>2</v>
      </c>
      <c r="M99" s="31">
        <v>3</v>
      </c>
      <c r="N99" s="31">
        <v>4</v>
      </c>
      <c r="O99" s="31">
        <v>4</v>
      </c>
      <c r="P99" s="31">
        <v>4</v>
      </c>
      <c r="Q99" s="31">
        <v>4</v>
      </c>
      <c r="R99" s="31">
        <v>3</v>
      </c>
      <c r="S99" s="31">
        <v>4</v>
      </c>
      <c r="T99" s="31">
        <v>2</v>
      </c>
      <c r="U99" s="31">
        <v>2</v>
      </c>
      <c r="V99" s="31">
        <v>3</v>
      </c>
      <c r="W99" s="31">
        <v>3</v>
      </c>
      <c r="X99" s="31">
        <v>1</v>
      </c>
      <c r="Y99" s="31">
        <v>2</v>
      </c>
      <c r="Z99" s="30">
        <f t="shared" si="7"/>
        <v>67</v>
      </c>
      <c r="AA99" s="55" t="str">
        <f t="shared" si="6"/>
        <v>SEDANG</v>
      </c>
    </row>
    <row r="100" spans="1:27">
      <c r="A100" s="32">
        <v>137</v>
      </c>
      <c r="B100" s="58">
        <v>39</v>
      </c>
      <c r="C100" s="29">
        <v>4</v>
      </c>
      <c r="D100" s="29">
        <v>3</v>
      </c>
      <c r="E100" s="29">
        <v>3</v>
      </c>
      <c r="F100" s="29">
        <v>3</v>
      </c>
      <c r="G100" s="29">
        <v>4</v>
      </c>
      <c r="H100" s="29">
        <v>2</v>
      </c>
      <c r="I100" s="29">
        <v>2</v>
      </c>
      <c r="J100" s="29">
        <v>3</v>
      </c>
      <c r="K100" s="29">
        <v>3</v>
      </c>
      <c r="L100" s="29">
        <v>2</v>
      </c>
      <c r="M100" s="29">
        <v>3</v>
      </c>
      <c r="N100" s="29">
        <v>4</v>
      </c>
      <c r="O100" s="29">
        <v>4</v>
      </c>
      <c r="P100" s="29">
        <v>3</v>
      </c>
      <c r="Q100" s="29">
        <v>3</v>
      </c>
      <c r="R100" s="29">
        <v>3</v>
      </c>
      <c r="S100" s="29">
        <v>3</v>
      </c>
      <c r="T100" s="29">
        <v>2</v>
      </c>
      <c r="U100" s="29">
        <v>2</v>
      </c>
      <c r="V100" s="29">
        <v>2</v>
      </c>
      <c r="W100" s="29">
        <v>2</v>
      </c>
      <c r="X100" s="29">
        <v>2</v>
      </c>
      <c r="Y100" s="29">
        <v>3</v>
      </c>
      <c r="Z100" s="30">
        <f t="shared" si="7"/>
        <v>65</v>
      </c>
      <c r="AA100" s="55" t="str">
        <f t="shared" si="6"/>
        <v>SEDANG</v>
      </c>
    </row>
    <row r="101" spans="1:27">
      <c r="A101" s="32">
        <v>35</v>
      </c>
      <c r="B101" s="58">
        <v>40</v>
      </c>
      <c r="C101" s="29">
        <v>4</v>
      </c>
      <c r="D101" s="29">
        <v>4</v>
      </c>
      <c r="E101" s="29">
        <v>4</v>
      </c>
      <c r="F101" s="29">
        <v>4</v>
      </c>
      <c r="G101" s="29">
        <v>3</v>
      </c>
      <c r="H101" s="29">
        <v>2</v>
      </c>
      <c r="I101" s="29">
        <v>3</v>
      </c>
      <c r="J101" s="29">
        <v>3</v>
      </c>
      <c r="K101" s="29">
        <v>3</v>
      </c>
      <c r="L101" s="29">
        <v>3</v>
      </c>
      <c r="M101" s="29">
        <v>3</v>
      </c>
      <c r="N101" s="29">
        <v>4</v>
      </c>
      <c r="O101" s="29">
        <v>4</v>
      </c>
      <c r="P101" s="29">
        <v>4</v>
      </c>
      <c r="Q101" s="29">
        <v>3</v>
      </c>
      <c r="R101" s="29">
        <v>4</v>
      </c>
      <c r="S101" s="29">
        <v>4</v>
      </c>
      <c r="T101" s="29">
        <v>3</v>
      </c>
      <c r="U101" s="29">
        <v>2</v>
      </c>
      <c r="V101" s="29">
        <v>3</v>
      </c>
      <c r="W101" s="29">
        <v>3</v>
      </c>
      <c r="X101" s="29">
        <v>3</v>
      </c>
      <c r="Y101" s="29">
        <v>3</v>
      </c>
      <c r="Z101" s="30">
        <f t="shared" si="7"/>
        <v>76</v>
      </c>
      <c r="AA101" s="55" t="str">
        <f t="shared" si="6"/>
        <v>SEDANG</v>
      </c>
    </row>
    <row r="102" spans="1:27">
      <c r="A102" s="32">
        <v>45</v>
      </c>
      <c r="B102" s="58">
        <v>40</v>
      </c>
      <c r="C102" s="29">
        <v>3</v>
      </c>
      <c r="D102" s="29">
        <v>2</v>
      </c>
      <c r="E102" s="29">
        <v>3</v>
      </c>
      <c r="F102" s="29">
        <v>2</v>
      </c>
      <c r="G102" s="29">
        <v>3</v>
      </c>
      <c r="H102" s="29">
        <v>2</v>
      </c>
      <c r="I102" s="29">
        <v>3</v>
      </c>
      <c r="J102" s="29">
        <v>3</v>
      </c>
      <c r="K102" s="29">
        <v>3</v>
      </c>
      <c r="L102" s="29">
        <v>2</v>
      </c>
      <c r="M102" s="29">
        <v>3</v>
      </c>
      <c r="N102" s="29">
        <v>3</v>
      </c>
      <c r="O102" s="29">
        <v>3</v>
      </c>
      <c r="P102" s="29">
        <v>3</v>
      </c>
      <c r="Q102" s="29">
        <v>3</v>
      </c>
      <c r="R102" s="29">
        <v>3</v>
      </c>
      <c r="S102" s="29">
        <v>3</v>
      </c>
      <c r="T102" s="29">
        <v>3</v>
      </c>
      <c r="U102" s="29">
        <v>2</v>
      </c>
      <c r="V102" s="29">
        <v>3</v>
      </c>
      <c r="W102" s="29">
        <v>3</v>
      </c>
      <c r="X102" s="29">
        <v>3</v>
      </c>
      <c r="Y102" s="29">
        <v>3</v>
      </c>
      <c r="Z102" s="30">
        <f t="shared" si="7"/>
        <v>64</v>
      </c>
      <c r="AA102" s="55" t="str">
        <f t="shared" si="6"/>
        <v>SEDANG</v>
      </c>
    </row>
    <row r="103" spans="1:27">
      <c r="A103" s="81">
        <v>69</v>
      </c>
      <c r="B103" s="99">
        <v>40</v>
      </c>
      <c r="C103" s="86">
        <v>4</v>
      </c>
      <c r="D103" s="86">
        <v>2</v>
      </c>
      <c r="E103" s="86">
        <v>3</v>
      </c>
      <c r="F103" s="86">
        <v>2</v>
      </c>
      <c r="G103" s="86">
        <v>2</v>
      </c>
      <c r="H103" s="86">
        <v>1</v>
      </c>
      <c r="I103" s="86">
        <v>4</v>
      </c>
      <c r="J103" s="86">
        <v>3</v>
      </c>
      <c r="K103" s="86">
        <v>2</v>
      </c>
      <c r="L103" s="86">
        <v>2</v>
      </c>
      <c r="M103" s="86">
        <v>1</v>
      </c>
      <c r="N103" s="86">
        <v>4</v>
      </c>
      <c r="O103" s="86">
        <v>3</v>
      </c>
      <c r="P103" s="86">
        <v>2</v>
      </c>
      <c r="Q103" s="86">
        <v>1</v>
      </c>
      <c r="R103" s="86">
        <v>3</v>
      </c>
      <c r="S103" s="86">
        <v>3</v>
      </c>
      <c r="T103" s="86">
        <v>2</v>
      </c>
      <c r="U103" s="86">
        <v>1</v>
      </c>
      <c r="V103" s="86">
        <v>3</v>
      </c>
      <c r="W103" s="86">
        <v>3</v>
      </c>
      <c r="X103" s="86">
        <v>2</v>
      </c>
      <c r="Y103" s="86">
        <v>2</v>
      </c>
      <c r="Z103" s="83">
        <f t="shared" si="7"/>
        <v>55</v>
      </c>
      <c r="AA103" s="81" t="str">
        <f t="shared" si="6"/>
        <v>RENDAH</v>
      </c>
    </row>
    <row r="104" spans="1:27">
      <c r="A104" s="32">
        <v>91</v>
      </c>
      <c r="B104" s="58">
        <v>40</v>
      </c>
      <c r="C104" s="29">
        <v>3</v>
      </c>
      <c r="D104" s="29">
        <v>3</v>
      </c>
      <c r="E104" s="29">
        <v>4</v>
      </c>
      <c r="F104" s="29">
        <v>3</v>
      </c>
      <c r="G104" s="29">
        <v>3</v>
      </c>
      <c r="H104" s="29">
        <v>3</v>
      </c>
      <c r="I104" s="29">
        <v>3</v>
      </c>
      <c r="J104" s="29">
        <v>3</v>
      </c>
      <c r="K104" s="29">
        <v>3</v>
      </c>
      <c r="L104" s="29">
        <v>3</v>
      </c>
      <c r="M104" s="29">
        <v>3</v>
      </c>
      <c r="N104" s="29">
        <v>3</v>
      </c>
      <c r="O104" s="29">
        <v>3</v>
      </c>
      <c r="P104" s="29">
        <v>3</v>
      </c>
      <c r="Q104" s="29">
        <v>3</v>
      </c>
      <c r="R104" s="29">
        <v>3</v>
      </c>
      <c r="S104" s="29">
        <v>3</v>
      </c>
      <c r="T104" s="29">
        <v>2</v>
      </c>
      <c r="U104" s="29">
        <v>3</v>
      </c>
      <c r="V104" s="29">
        <v>3</v>
      </c>
      <c r="W104" s="29">
        <v>3</v>
      </c>
      <c r="X104" s="29">
        <v>2</v>
      </c>
      <c r="Y104" s="29">
        <v>3</v>
      </c>
      <c r="Z104" s="30">
        <f t="shared" si="7"/>
        <v>68</v>
      </c>
      <c r="AA104" s="55" t="str">
        <f t="shared" si="6"/>
        <v>SEDANG</v>
      </c>
    </row>
    <row r="105" spans="1:27">
      <c r="A105" s="32">
        <v>92</v>
      </c>
      <c r="B105" s="59">
        <v>40</v>
      </c>
      <c r="C105" s="31">
        <v>4</v>
      </c>
      <c r="D105" s="31">
        <v>4</v>
      </c>
      <c r="E105" s="31">
        <v>4</v>
      </c>
      <c r="F105" s="31">
        <v>4</v>
      </c>
      <c r="G105" s="31">
        <v>4</v>
      </c>
      <c r="H105" s="31">
        <v>3</v>
      </c>
      <c r="I105" s="31">
        <v>3</v>
      </c>
      <c r="J105" s="31">
        <v>3</v>
      </c>
      <c r="K105" s="31">
        <v>3</v>
      </c>
      <c r="L105" s="31">
        <v>3</v>
      </c>
      <c r="M105" s="31">
        <v>3</v>
      </c>
      <c r="N105" s="31">
        <v>4</v>
      </c>
      <c r="O105" s="31">
        <v>3</v>
      </c>
      <c r="P105" s="31">
        <v>4</v>
      </c>
      <c r="Q105" s="31">
        <v>3</v>
      </c>
      <c r="R105" s="31">
        <v>3</v>
      </c>
      <c r="S105" s="31">
        <v>3</v>
      </c>
      <c r="T105" s="31">
        <v>3</v>
      </c>
      <c r="U105" s="31">
        <v>3</v>
      </c>
      <c r="V105" s="31">
        <v>3</v>
      </c>
      <c r="W105" s="31">
        <v>3</v>
      </c>
      <c r="X105" s="31">
        <v>3</v>
      </c>
      <c r="Y105" s="31">
        <v>3</v>
      </c>
      <c r="Z105" s="30">
        <f t="shared" si="7"/>
        <v>76</v>
      </c>
      <c r="AA105" s="55" t="str">
        <f t="shared" si="6"/>
        <v>SEDANG</v>
      </c>
    </row>
    <row r="106" spans="1:27">
      <c r="A106" s="63">
        <v>104</v>
      </c>
      <c r="B106" s="68">
        <v>40</v>
      </c>
      <c r="C106" s="66">
        <v>4</v>
      </c>
      <c r="D106" s="66">
        <v>3</v>
      </c>
      <c r="E106" s="66">
        <v>3</v>
      </c>
      <c r="F106" s="66">
        <v>4</v>
      </c>
      <c r="G106" s="66">
        <v>3</v>
      </c>
      <c r="H106" s="66">
        <v>2</v>
      </c>
      <c r="I106" s="66">
        <v>3</v>
      </c>
      <c r="J106" s="66">
        <v>3</v>
      </c>
      <c r="K106" s="66">
        <v>3</v>
      </c>
      <c r="L106" s="66">
        <v>3</v>
      </c>
      <c r="M106" s="66">
        <v>3</v>
      </c>
      <c r="N106" s="66">
        <v>4</v>
      </c>
      <c r="O106" s="66">
        <v>4</v>
      </c>
      <c r="P106" s="66">
        <v>3</v>
      </c>
      <c r="Q106" s="66">
        <v>4</v>
      </c>
      <c r="R106" s="66">
        <v>4</v>
      </c>
      <c r="S106" s="66">
        <v>4</v>
      </c>
      <c r="T106" s="66">
        <v>3</v>
      </c>
      <c r="U106" s="66">
        <v>3</v>
      </c>
      <c r="V106" s="66">
        <v>4</v>
      </c>
      <c r="W106" s="66">
        <v>4</v>
      </c>
      <c r="X106" s="66">
        <v>4</v>
      </c>
      <c r="Y106" s="66">
        <v>4</v>
      </c>
      <c r="Z106" s="65">
        <f t="shared" si="7"/>
        <v>79</v>
      </c>
      <c r="AA106" s="63" t="str">
        <f t="shared" si="6"/>
        <v>TINGGI</v>
      </c>
    </row>
    <row r="107" spans="1:27">
      <c r="A107" s="63">
        <v>60</v>
      </c>
      <c r="B107" s="68">
        <v>42</v>
      </c>
      <c r="C107" s="66">
        <v>4</v>
      </c>
      <c r="D107" s="66">
        <v>4</v>
      </c>
      <c r="E107" s="66">
        <v>4</v>
      </c>
      <c r="F107" s="66">
        <v>4</v>
      </c>
      <c r="G107" s="66">
        <v>4</v>
      </c>
      <c r="H107" s="66">
        <v>3</v>
      </c>
      <c r="I107" s="66">
        <v>3</v>
      </c>
      <c r="J107" s="66">
        <v>3</v>
      </c>
      <c r="K107" s="66">
        <v>3</v>
      </c>
      <c r="L107" s="66">
        <v>3</v>
      </c>
      <c r="M107" s="66">
        <v>3</v>
      </c>
      <c r="N107" s="66">
        <v>4</v>
      </c>
      <c r="O107" s="66">
        <v>4</v>
      </c>
      <c r="P107" s="66">
        <v>3</v>
      </c>
      <c r="Q107" s="66">
        <v>3</v>
      </c>
      <c r="R107" s="66">
        <v>3</v>
      </c>
      <c r="S107" s="66">
        <v>4</v>
      </c>
      <c r="T107" s="66">
        <v>3</v>
      </c>
      <c r="U107" s="66">
        <v>3</v>
      </c>
      <c r="V107" s="66">
        <v>3</v>
      </c>
      <c r="W107" s="66">
        <v>3</v>
      </c>
      <c r="X107" s="66">
        <v>3</v>
      </c>
      <c r="Y107" s="66">
        <v>3</v>
      </c>
      <c r="Z107" s="65">
        <f t="shared" si="7"/>
        <v>77</v>
      </c>
      <c r="AA107" s="67" t="s">
        <v>707</v>
      </c>
    </row>
    <row r="108" spans="1:27">
      <c r="A108" s="32">
        <v>119</v>
      </c>
      <c r="B108" s="58">
        <v>42</v>
      </c>
      <c r="C108" s="29">
        <v>3</v>
      </c>
      <c r="D108" s="29">
        <v>3</v>
      </c>
      <c r="E108" s="29">
        <v>3</v>
      </c>
      <c r="F108" s="29">
        <v>3</v>
      </c>
      <c r="G108" s="29">
        <v>3</v>
      </c>
      <c r="H108" s="29">
        <v>3</v>
      </c>
      <c r="I108" s="29">
        <v>3</v>
      </c>
      <c r="J108" s="29">
        <v>3</v>
      </c>
      <c r="K108" s="29">
        <v>3</v>
      </c>
      <c r="L108" s="29">
        <v>3</v>
      </c>
      <c r="M108" s="29">
        <v>3</v>
      </c>
      <c r="N108" s="29">
        <v>3</v>
      </c>
      <c r="O108" s="29">
        <v>4</v>
      </c>
      <c r="P108" s="29">
        <v>4</v>
      </c>
      <c r="Q108" s="29">
        <v>3</v>
      </c>
      <c r="R108" s="29">
        <v>4</v>
      </c>
      <c r="S108" s="29">
        <v>4</v>
      </c>
      <c r="T108" s="29">
        <v>3</v>
      </c>
      <c r="U108" s="29">
        <v>3</v>
      </c>
      <c r="V108" s="29">
        <v>3</v>
      </c>
      <c r="W108" s="29">
        <v>3</v>
      </c>
      <c r="X108" s="29">
        <v>3</v>
      </c>
      <c r="Y108" s="29">
        <v>3</v>
      </c>
      <c r="Z108" s="30">
        <f t="shared" si="7"/>
        <v>73</v>
      </c>
      <c r="AA108" s="55" t="str">
        <f t="shared" ref="AA108:AA134" si="8">IF(Z108&lt;61,"RENDAH",IF(Z108&lt;77,"SEDANG",IF(Z108&gt;77,"TINGGI")))</f>
        <v>SEDANG</v>
      </c>
    </row>
    <row r="109" spans="1:27">
      <c r="A109" s="32">
        <v>149</v>
      </c>
      <c r="B109" s="58">
        <v>42</v>
      </c>
      <c r="C109" s="29">
        <v>3</v>
      </c>
      <c r="D109" s="29">
        <v>3</v>
      </c>
      <c r="E109" s="29">
        <v>3</v>
      </c>
      <c r="F109" s="29">
        <v>3</v>
      </c>
      <c r="G109" s="29">
        <v>3</v>
      </c>
      <c r="H109" s="29">
        <v>3</v>
      </c>
      <c r="I109" s="29">
        <v>2</v>
      </c>
      <c r="J109" s="29">
        <v>3</v>
      </c>
      <c r="K109" s="29">
        <v>3</v>
      </c>
      <c r="L109" s="29">
        <v>2</v>
      </c>
      <c r="M109" s="29">
        <v>2</v>
      </c>
      <c r="N109" s="29">
        <v>3</v>
      </c>
      <c r="O109" s="29">
        <v>3</v>
      </c>
      <c r="P109" s="29">
        <v>3</v>
      </c>
      <c r="Q109" s="29">
        <v>3</v>
      </c>
      <c r="R109" s="29">
        <v>3</v>
      </c>
      <c r="S109" s="29">
        <v>3</v>
      </c>
      <c r="T109" s="29">
        <v>3</v>
      </c>
      <c r="U109" s="29">
        <v>2</v>
      </c>
      <c r="V109" s="29">
        <v>3</v>
      </c>
      <c r="W109" s="29">
        <v>3</v>
      </c>
      <c r="X109" s="29">
        <v>2</v>
      </c>
      <c r="Y109" s="29">
        <v>3</v>
      </c>
      <c r="Z109" s="30">
        <f t="shared" si="7"/>
        <v>64</v>
      </c>
      <c r="AA109" s="55" t="str">
        <f t="shared" si="8"/>
        <v>SEDANG</v>
      </c>
    </row>
    <row r="110" spans="1:27">
      <c r="A110" s="32">
        <v>87</v>
      </c>
      <c r="B110" s="58">
        <v>43</v>
      </c>
      <c r="C110" s="29">
        <v>3</v>
      </c>
      <c r="D110" s="29">
        <v>3</v>
      </c>
      <c r="E110" s="29">
        <v>3</v>
      </c>
      <c r="F110" s="29">
        <v>3</v>
      </c>
      <c r="G110" s="29">
        <v>3</v>
      </c>
      <c r="H110" s="29">
        <v>2</v>
      </c>
      <c r="I110" s="29">
        <v>2</v>
      </c>
      <c r="J110" s="29">
        <v>3</v>
      </c>
      <c r="K110" s="29">
        <v>2</v>
      </c>
      <c r="L110" s="29">
        <v>2</v>
      </c>
      <c r="M110" s="29">
        <v>3</v>
      </c>
      <c r="N110" s="29">
        <v>3</v>
      </c>
      <c r="O110" s="29">
        <v>3</v>
      </c>
      <c r="P110" s="29">
        <v>3</v>
      </c>
      <c r="Q110" s="29">
        <v>3</v>
      </c>
      <c r="R110" s="29">
        <v>3</v>
      </c>
      <c r="S110" s="29">
        <v>3</v>
      </c>
      <c r="T110" s="29">
        <v>2</v>
      </c>
      <c r="U110" s="29">
        <v>2</v>
      </c>
      <c r="V110" s="29">
        <v>3</v>
      </c>
      <c r="W110" s="29">
        <v>3</v>
      </c>
      <c r="X110" s="29">
        <v>2</v>
      </c>
      <c r="Y110" s="29">
        <v>3</v>
      </c>
      <c r="Z110" s="30">
        <f t="shared" si="7"/>
        <v>62</v>
      </c>
      <c r="AA110" s="55" t="str">
        <f t="shared" si="8"/>
        <v>SEDANG</v>
      </c>
    </row>
    <row r="111" spans="1:27">
      <c r="A111" s="81">
        <v>22</v>
      </c>
      <c r="B111" s="99">
        <v>44</v>
      </c>
      <c r="C111" s="82">
        <v>4</v>
      </c>
      <c r="D111" s="82">
        <v>3</v>
      </c>
      <c r="E111" s="82">
        <v>2</v>
      </c>
      <c r="F111" s="82">
        <v>3</v>
      </c>
      <c r="G111" s="82">
        <v>4</v>
      </c>
      <c r="H111" s="82">
        <v>3</v>
      </c>
      <c r="I111" s="82">
        <v>1</v>
      </c>
      <c r="J111" s="82">
        <v>1</v>
      </c>
      <c r="K111" s="82">
        <v>3</v>
      </c>
      <c r="L111" s="82">
        <v>1</v>
      </c>
      <c r="M111" s="82">
        <v>1</v>
      </c>
      <c r="N111" s="82">
        <v>4</v>
      </c>
      <c r="O111" s="82">
        <v>4</v>
      </c>
      <c r="P111" s="82">
        <v>3</v>
      </c>
      <c r="Q111" s="82">
        <v>3</v>
      </c>
      <c r="R111" s="82">
        <v>2</v>
      </c>
      <c r="S111" s="82">
        <v>4</v>
      </c>
      <c r="T111" s="82">
        <v>2</v>
      </c>
      <c r="U111" s="82">
        <v>3</v>
      </c>
      <c r="V111" s="82">
        <v>1</v>
      </c>
      <c r="W111" s="82">
        <v>1</v>
      </c>
      <c r="X111" s="82">
        <v>1</v>
      </c>
      <c r="Y111" s="82">
        <v>2</v>
      </c>
      <c r="Z111" s="83">
        <f t="shared" si="7"/>
        <v>56</v>
      </c>
      <c r="AA111" s="81" t="str">
        <f t="shared" si="8"/>
        <v>RENDAH</v>
      </c>
    </row>
    <row r="112" spans="1:27">
      <c r="A112" s="63">
        <v>62</v>
      </c>
      <c r="B112" s="68">
        <v>44</v>
      </c>
      <c r="C112" s="66">
        <v>4</v>
      </c>
      <c r="D112" s="66">
        <v>4</v>
      </c>
      <c r="E112" s="66">
        <v>4</v>
      </c>
      <c r="F112" s="66">
        <v>3</v>
      </c>
      <c r="G112" s="66">
        <v>3</v>
      </c>
      <c r="H112" s="66">
        <v>4</v>
      </c>
      <c r="I112" s="66">
        <v>3</v>
      </c>
      <c r="J112" s="66">
        <v>3</v>
      </c>
      <c r="K112" s="66">
        <v>4</v>
      </c>
      <c r="L112" s="66">
        <v>3</v>
      </c>
      <c r="M112" s="66">
        <v>3</v>
      </c>
      <c r="N112" s="66">
        <v>4</v>
      </c>
      <c r="O112" s="66">
        <v>4</v>
      </c>
      <c r="P112" s="66">
        <v>4</v>
      </c>
      <c r="Q112" s="66">
        <v>4</v>
      </c>
      <c r="R112" s="66">
        <v>4</v>
      </c>
      <c r="S112" s="66">
        <v>4</v>
      </c>
      <c r="T112" s="66">
        <v>2</v>
      </c>
      <c r="U112" s="66">
        <v>2</v>
      </c>
      <c r="V112" s="66">
        <v>4</v>
      </c>
      <c r="W112" s="66">
        <v>4</v>
      </c>
      <c r="X112" s="66">
        <v>3</v>
      </c>
      <c r="Y112" s="66">
        <v>3</v>
      </c>
      <c r="Z112" s="65">
        <f t="shared" si="7"/>
        <v>80</v>
      </c>
      <c r="AA112" s="63" t="str">
        <f t="shared" si="8"/>
        <v>TINGGI</v>
      </c>
    </row>
    <row r="113" spans="1:27">
      <c r="A113" s="63">
        <v>82</v>
      </c>
      <c r="B113" s="68">
        <v>44</v>
      </c>
      <c r="C113" s="66">
        <v>4</v>
      </c>
      <c r="D113" s="66">
        <v>3</v>
      </c>
      <c r="E113" s="66">
        <v>4</v>
      </c>
      <c r="F113" s="66">
        <v>4</v>
      </c>
      <c r="G113" s="66">
        <v>4</v>
      </c>
      <c r="H113" s="66">
        <v>3</v>
      </c>
      <c r="I113" s="66">
        <v>3</v>
      </c>
      <c r="J113" s="66">
        <v>4</v>
      </c>
      <c r="K113" s="66">
        <v>4</v>
      </c>
      <c r="L113" s="66">
        <v>4</v>
      </c>
      <c r="M113" s="66">
        <v>3</v>
      </c>
      <c r="N113" s="66">
        <v>4</v>
      </c>
      <c r="O113" s="66">
        <v>4</v>
      </c>
      <c r="P113" s="66">
        <v>3</v>
      </c>
      <c r="Q113" s="66">
        <v>4</v>
      </c>
      <c r="R113" s="66">
        <v>4</v>
      </c>
      <c r="S113" s="66">
        <v>4</v>
      </c>
      <c r="T113" s="66">
        <v>3</v>
      </c>
      <c r="U113" s="66">
        <v>3</v>
      </c>
      <c r="V113" s="66">
        <v>3</v>
      </c>
      <c r="W113" s="66">
        <v>3</v>
      </c>
      <c r="X113" s="66">
        <v>3</v>
      </c>
      <c r="Y113" s="66">
        <v>4</v>
      </c>
      <c r="Z113" s="65">
        <f t="shared" si="7"/>
        <v>82</v>
      </c>
      <c r="AA113" s="63" t="str">
        <f t="shared" si="8"/>
        <v>TINGGI</v>
      </c>
    </row>
    <row r="114" spans="1:27">
      <c r="A114" s="32">
        <v>98</v>
      </c>
      <c r="B114" s="59">
        <v>44</v>
      </c>
      <c r="C114" s="31">
        <v>3</v>
      </c>
      <c r="D114" s="31">
        <v>2</v>
      </c>
      <c r="E114" s="31">
        <v>3</v>
      </c>
      <c r="F114" s="31">
        <v>3</v>
      </c>
      <c r="G114" s="31">
        <v>3</v>
      </c>
      <c r="H114" s="31">
        <v>2</v>
      </c>
      <c r="I114" s="31">
        <v>3</v>
      </c>
      <c r="J114" s="31">
        <v>3</v>
      </c>
      <c r="K114" s="31">
        <v>3</v>
      </c>
      <c r="L114" s="31">
        <v>3</v>
      </c>
      <c r="M114" s="31">
        <v>3</v>
      </c>
      <c r="N114" s="31">
        <v>3</v>
      </c>
      <c r="O114" s="31">
        <v>3</v>
      </c>
      <c r="P114" s="31">
        <v>3</v>
      </c>
      <c r="Q114" s="31">
        <v>3</v>
      </c>
      <c r="R114" s="31">
        <v>3</v>
      </c>
      <c r="S114" s="31">
        <v>3</v>
      </c>
      <c r="T114" s="31">
        <v>3</v>
      </c>
      <c r="U114" s="31">
        <v>3</v>
      </c>
      <c r="V114" s="31">
        <v>3</v>
      </c>
      <c r="W114" s="31">
        <v>3</v>
      </c>
      <c r="X114" s="31">
        <v>3</v>
      </c>
      <c r="Y114" s="31">
        <v>3</v>
      </c>
      <c r="Z114" s="30">
        <f t="shared" si="7"/>
        <v>67</v>
      </c>
      <c r="AA114" s="55" t="str">
        <f t="shared" si="8"/>
        <v>SEDANG</v>
      </c>
    </row>
    <row r="115" spans="1:27">
      <c r="A115" s="32">
        <v>40</v>
      </c>
      <c r="B115" s="59">
        <v>45</v>
      </c>
      <c r="C115" s="31">
        <v>3</v>
      </c>
      <c r="D115" s="31">
        <v>3</v>
      </c>
      <c r="E115" s="31">
        <v>3</v>
      </c>
      <c r="F115" s="31">
        <v>4</v>
      </c>
      <c r="G115" s="31">
        <v>3</v>
      </c>
      <c r="H115" s="31">
        <v>3</v>
      </c>
      <c r="I115" s="31">
        <v>3</v>
      </c>
      <c r="J115" s="31">
        <v>3</v>
      </c>
      <c r="K115" s="31">
        <v>3</v>
      </c>
      <c r="L115" s="31">
        <v>3</v>
      </c>
      <c r="M115" s="31">
        <v>3</v>
      </c>
      <c r="N115" s="31">
        <v>3</v>
      </c>
      <c r="O115" s="31">
        <v>3</v>
      </c>
      <c r="P115" s="31">
        <v>3</v>
      </c>
      <c r="Q115" s="31">
        <v>3</v>
      </c>
      <c r="R115" s="31">
        <v>4</v>
      </c>
      <c r="S115" s="31">
        <v>4</v>
      </c>
      <c r="T115" s="31">
        <v>3</v>
      </c>
      <c r="U115" s="31">
        <v>3</v>
      </c>
      <c r="V115" s="31">
        <v>3</v>
      </c>
      <c r="W115" s="31">
        <v>3</v>
      </c>
      <c r="X115" s="31">
        <v>3</v>
      </c>
      <c r="Y115" s="31">
        <v>4</v>
      </c>
      <c r="Z115" s="30">
        <f t="shared" si="7"/>
        <v>73</v>
      </c>
      <c r="AA115" s="55" t="str">
        <f t="shared" si="8"/>
        <v>SEDANG</v>
      </c>
    </row>
    <row r="116" spans="1:27">
      <c r="A116" s="32">
        <v>110</v>
      </c>
      <c r="B116" s="68">
        <v>45</v>
      </c>
      <c r="C116" s="66">
        <v>4</v>
      </c>
      <c r="D116" s="66">
        <v>4</v>
      </c>
      <c r="E116" s="66">
        <v>4</v>
      </c>
      <c r="F116" s="66">
        <v>4</v>
      </c>
      <c r="G116" s="66">
        <v>4</v>
      </c>
      <c r="H116" s="66">
        <v>2</v>
      </c>
      <c r="I116" s="66">
        <v>2</v>
      </c>
      <c r="J116" s="66">
        <v>4</v>
      </c>
      <c r="K116" s="66">
        <v>4</v>
      </c>
      <c r="L116" s="66">
        <v>4</v>
      </c>
      <c r="M116" s="66">
        <v>4</v>
      </c>
      <c r="N116" s="66">
        <v>4</v>
      </c>
      <c r="O116" s="66">
        <v>4</v>
      </c>
      <c r="P116" s="66">
        <v>3</v>
      </c>
      <c r="Q116" s="66">
        <v>3</v>
      </c>
      <c r="R116" s="66">
        <v>4</v>
      </c>
      <c r="S116" s="66">
        <v>4</v>
      </c>
      <c r="T116" s="66">
        <v>3</v>
      </c>
      <c r="U116" s="66">
        <v>3</v>
      </c>
      <c r="V116" s="66">
        <v>3</v>
      </c>
      <c r="W116" s="66">
        <v>4</v>
      </c>
      <c r="X116" s="66">
        <v>4</v>
      </c>
      <c r="Y116" s="66">
        <v>4</v>
      </c>
      <c r="Z116" s="65">
        <f t="shared" si="7"/>
        <v>83</v>
      </c>
      <c r="AA116" s="63" t="str">
        <f t="shared" si="8"/>
        <v>TINGGI</v>
      </c>
    </row>
    <row r="117" spans="1:27">
      <c r="A117" s="81">
        <v>123</v>
      </c>
      <c r="B117" s="99">
        <v>45</v>
      </c>
      <c r="C117" s="86">
        <v>3</v>
      </c>
      <c r="D117" s="86">
        <v>3</v>
      </c>
      <c r="E117" s="86">
        <v>3</v>
      </c>
      <c r="F117" s="86">
        <v>3</v>
      </c>
      <c r="G117" s="86">
        <v>2</v>
      </c>
      <c r="H117" s="86">
        <v>1</v>
      </c>
      <c r="I117" s="86">
        <v>3</v>
      </c>
      <c r="J117" s="86">
        <v>3</v>
      </c>
      <c r="K117" s="86">
        <v>2</v>
      </c>
      <c r="L117" s="86">
        <v>1</v>
      </c>
      <c r="M117" s="86">
        <v>2</v>
      </c>
      <c r="N117" s="86">
        <v>3</v>
      </c>
      <c r="O117" s="86">
        <v>2</v>
      </c>
      <c r="P117" s="86">
        <v>3</v>
      </c>
      <c r="Q117" s="86">
        <v>2</v>
      </c>
      <c r="R117" s="86">
        <v>2</v>
      </c>
      <c r="S117" s="86">
        <v>3</v>
      </c>
      <c r="T117" s="86">
        <v>2</v>
      </c>
      <c r="U117" s="86">
        <v>1</v>
      </c>
      <c r="V117" s="86">
        <v>2</v>
      </c>
      <c r="W117" s="86">
        <v>2</v>
      </c>
      <c r="X117" s="86">
        <v>1</v>
      </c>
      <c r="Y117" s="86">
        <v>3</v>
      </c>
      <c r="Z117" s="83">
        <f t="shared" si="7"/>
        <v>52</v>
      </c>
      <c r="AA117" s="81" t="str">
        <f t="shared" si="8"/>
        <v>RENDAH</v>
      </c>
    </row>
    <row r="118" spans="1:27">
      <c r="A118" s="32">
        <v>130</v>
      </c>
      <c r="B118" s="59">
        <v>45</v>
      </c>
      <c r="C118" s="31">
        <v>4</v>
      </c>
      <c r="D118" s="31">
        <v>3</v>
      </c>
      <c r="E118" s="31">
        <v>3</v>
      </c>
      <c r="F118" s="31">
        <v>2</v>
      </c>
      <c r="G118" s="31">
        <v>3</v>
      </c>
      <c r="H118" s="31">
        <v>1</v>
      </c>
      <c r="I118" s="31">
        <v>3</v>
      </c>
      <c r="J118" s="31">
        <v>3</v>
      </c>
      <c r="K118" s="31">
        <v>2</v>
      </c>
      <c r="L118" s="31">
        <v>4</v>
      </c>
      <c r="M118" s="31">
        <v>1</v>
      </c>
      <c r="N118" s="31">
        <v>4</v>
      </c>
      <c r="O118" s="31">
        <v>2</v>
      </c>
      <c r="P118" s="31">
        <v>3</v>
      </c>
      <c r="Q118" s="31">
        <v>2</v>
      </c>
      <c r="R118" s="31">
        <v>1</v>
      </c>
      <c r="S118" s="31">
        <v>3</v>
      </c>
      <c r="T118" s="31">
        <v>3</v>
      </c>
      <c r="U118" s="31">
        <v>2</v>
      </c>
      <c r="V118" s="31">
        <v>3</v>
      </c>
      <c r="W118" s="31">
        <v>4</v>
      </c>
      <c r="X118" s="31">
        <v>2</v>
      </c>
      <c r="Y118" s="31">
        <v>4</v>
      </c>
      <c r="Z118" s="30">
        <f t="shared" si="7"/>
        <v>62</v>
      </c>
      <c r="AA118" s="55" t="str">
        <f t="shared" si="8"/>
        <v>SEDANG</v>
      </c>
    </row>
    <row r="119" spans="1:27">
      <c r="A119" s="32">
        <v>17</v>
      </c>
      <c r="B119" s="58">
        <v>46</v>
      </c>
      <c r="C119" s="29">
        <v>3</v>
      </c>
      <c r="D119" s="29">
        <v>2</v>
      </c>
      <c r="E119" s="29">
        <v>3</v>
      </c>
      <c r="F119" s="29">
        <v>2</v>
      </c>
      <c r="G119" s="29">
        <v>3</v>
      </c>
      <c r="H119" s="29">
        <v>3</v>
      </c>
      <c r="I119" s="29">
        <v>3</v>
      </c>
      <c r="J119" s="29">
        <v>3</v>
      </c>
      <c r="K119" s="29">
        <v>3</v>
      </c>
      <c r="L119" s="29">
        <v>3</v>
      </c>
      <c r="M119" s="29">
        <v>3</v>
      </c>
      <c r="N119" s="29">
        <v>3</v>
      </c>
      <c r="O119" s="29">
        <v>3</v>
      </c>
      <c r="P119" s="29">
        <v>3</v>
      </c>
      <c r="Q119" s="29">
        <v>2</v>
      </c>
      <c r="R119" s="29">
        <v>3</v>
      </c>
      <c r="S119" s="29">
        <v>3</v>
      </c>
      <c r="T119" s="29">
        <v>3</v>
      </c>
      <c r="U119" s="29">
        <v>3</v>
      </c>
      <c r="V119" s="29">
        <v>4</v>
      </c>
      <c r="W119" s="29">
        <v>4</v>
      </c>
      <c r="X119" s="29">
        <v>3</v>
      </c>
      <c r="Y119" s="29">
        <v>4</v>
      </c>
      <c r="Z119" s="30">
        <f t="shared" si="7"/>
        <v>69</v>
      </c>
      <c r="AA119" s="55" t="str">
        <f t="shared" si="8"/>
        <v>SEDANG</v>
      </c>
    </row>
    <row r="120" spans="1:27">
      <c r="A120" s="32">
        <v>52</v>
      </c>
      <c r="B120" s="59">
        <v>46</v>
      </c>
      <c r="C120" s="31">
        <v>3</v>
      </c>
      <c r="D120" s="31">
        <v>3</v>
      </c>
      <c r="E120" s="31">
        <v>3</v>
      </c>
      <c r="F120" s="31">
        <v>3</v>
      </c>
      <c r="G120" s="31">
        <v>3</v>
      </c>
      <c r="H120" s="31">
        <v>3</v>
      </c>
      <c r="I120" s="31">
        <v>3</v>
      </c>
      <c r="J120" s="31">
        <v>3</v>
      </c>
      <c r="K120" s="31">
        <v>3</v>
      </c>
      <c r="L120" s="31">
        <v>3</v>
      </c>
      <c r="M120" s="31">
        <v>3</v>
      </c>
      <c r="N120" s="31">
        <v>3</v>
      </c>
      <c r="O120" s="31">
        <v>3</v>
      </c>
      <c r="P120" s="31">
        <v>3</v>
      </c>
      <c r="Q120" s="31">
        <v>3</v>
      </c>
      <c r="R120" s="31">
        <v>3</v>
      </c>
      <c r="S120" s="31">
        <v>3</v>
      </c>
      <c r="T120" s="31">
        <v>2</v>
      </c>
      <c r="U120" s="31">
        <v>3</v>
      </c>
      <c r="V120" s="31">
        <v>3</v>
      </c>
      <c r="W120" s="31">
        <v>3</v>
      </c>
      <c r="X120" s="31">
        <v>3</v>
      </c>
      <c r="Y120" s="31">
        <v>3</v>
      </c>
      <c r="Z120" s="30">
        <f t="shared" si="7"/>
        <v>68</v>
      </c>
      <c r="AA120" s="55" t="str">
        <f t="shared" si="8"/>
        <v>SEDANG</v>
      </c>
    </row>
    <row r="121" spans="1:27">
      <c r="A121" s="32">
        <v>55</v>
      </c>
      <c r="B121" s="58">
        <v>46</v>
      </c>
      <c r="C121" s="29">
        <v>4</v>
      </c>
      <c r="D121" s="29">
        <v>4</v>
      </c>
      <c r="E121" s="29">
        <v>3</v>
      </c>
      <c r="F121" s="29">
        <v>4</v>
      </c>
      <c r="G121" s="29">
        <v>4</v>
      </c>
      <c r="H121" s="29">
        <v>1</v>
      </c>
      <c r="I121" s="29">
        <v>4</v>
      </c>
      <c r="J121" s="29">
        <v>4</v>
      </c>
      <c r="K121" s="29">
        <v>4</v>
      </c>
      <c r="L121" s="29">
        <v>3</v>
      </c>
      <c r="M121" s="29">
        <v>4</v>
      </c>
      <c r="N121" s="29">
        <v>4</v>
      </c>
      <c r="O121" s="29">
        <v>4</v>
      </c>
      <c r="P121" s="29">
        <v>3</v>
      </c>
      <c r="Q121" s="29">
        <v>3</v>
      </c>
      <c r="R121" s="29">
        <v>4</v>
      </c>
      <c r="S121" s="29">
        <v>4</v>
      </c>
      <c r="T121" s="29">
        <v>1</v>
      </c>
      <c r="U121" s="29">
        <v>2</v>
      </c>
      <c r="V121" s="29">
        <v>3</v>
      </c>
      <c r="W121" s="29">
        <v>3</v>
      </c>
      <c r="X121" s="29">
        <v>2</v>
      </c>
      <c r="Y121" s="29">
        <v>4</v>
      </c>
      <c r="Z121" s="30">
        <f t="shared" si="7"/>
        <v>76</v>
      </c>
      <c r="AA121" s="55" t="str">
        <f t="shared" si="8"/>
        <v>SEDANG</v>
      </c>
    </row>
    <row r="122" spans="1:27">
      <c r="A122" s="32">
        <v>59</v>
      </c>
      <c r="B122" s="58">
        <v>46</v>
      </c>
      <c r="C122" s="29">
        <v>4</v>
      </c>
      <c r="D122" s="29">
        <v>2</v>
      </c>
      <c r="E122" s="29">
        <v>3</v>
      </c>
      <c r="F122" s="29">
        <v>3</v>
      </c>
      <c r="G122" s="29">
        <v>3</v>
      </c>
      <c r="H122" s="29">
        <v>2</v>
      </c>
      <c r="I122" s="29">
        <v>3</v>
      </c>
      <c r="J122" s="29">
        <v>3</v>
      </c>
      <c r="K122" s="29">
        <v>3</v>
      </c>
      <c r="L122" s="29">
        <v>1</v>
      </c>
      <c r="M122" s="29">
        <v>1</v>
      </c>
      <c r="N122" s="29">
        <v>4</v>
      </c>
      <c r="O122" s="29">
        <v>3</v>
      </c>
      <c r="P122" s="29">
        <v>3</v>
      </c>
      <c r="Q122" s="29">
        <v>3</v>
      </c>
      <c r="R122" s="29">
        <v>3</v>
      </c>
      <c r="S122" s="29">
        <v>3</v>
      </c>
      <c r="T122" s="29">
        <v>3</v>
      </c>
      <c r="U122" s="29">
        <v>3</v>
      </c>
      <c r="V122" s="29">
        <v>4</v>
      </c>
      <c r="W122" s="29">
        <v>4</v>
      </c>
      <c r="X122" s="29">
        <v>3</v>
      </c>
      <c r="Y122" s="29">
        <v>4</v>
      </c>
      <c r="Z122" s="30">
        <f t="shared" si="7"/>
        <v>68</v>
      </c>
      <c r="AA122" s="55" t="str">
        <f t="shared" si="8"/>
        <v>SEDANG</v>
      </c>
    </row>
    <row r="123" spans="1:27">
      <c r="A123" s="32">
        <v>76</v>
      </c>
      <c r="B123" s="59">
        <v>46</v>
      </c>
      <c r="C123" s="31">
        <v>3</v>
      </c>
      <c r="D123" s="31">
        <v>2</v>
      </c>
      <c r="E123" s="31">
        <v>3</v>
      </c>
      <c r="F123" s="31">
        <v>3</v>
      </c>
      <c r="G123" s="31">
        <v>3</v>
      </c>
      <c r="H123" s="31">
        <v>2</v>
      </c>
      <c r="I123" s="31">
        <v>3</v>
      </c>
      <c r="J123" s="31">
        <v>3</v>
      </c>
      <c r="K123" s="31">
        <v>3</v>
      </c>
      <c r="L123" s="31">
        <v>3</v>
      </c>
      <c r="M123" s="31">
        <v>3</v>
      </c>
      <c r="N123" s="31">
        <v>3</v>
      </c>
      <c r="O123" s="31">
        <v>4</v>
      </c>
      <c r="P123" s="31">
        <v>3</v>
      </c>
      <c r="Q123" s="31">
        <v>3</v>
      </c>
      <c r="R123" s="31">
        <v>4</v>
      </c>
      <c r="S123" s="31">
        <v>3</v>
      </c>
      <c r="T123" s="31">
        <v>3</v>
      </c>
      <c r="U123" s="31">
        <v>3</v>
      </c>
      <c r="V123" s="31">
        <v>3</v>
      </c>
      <c r="W123" s="31">
        <v>3</v>
      </c>
      <c r="X123" s="31">
        <v>3</v>
      </c>
      <c r="Y123" s="31">
        <v>3</v>
      </c>
      <c r="Z123" s="30">
        <f t="shared" si="7"/>
        <v>69</v>
      </c>
      <c r="AA123" s="55" t="str">
        <f t="shared" si="8"/>
        <v>SEDANG</v>
      </c>
    </row>
    <row r="124" spans="1:27">
      <c r="A124" s="32">
        <v>78</v>
      </c>
      <c r="B124" s="59">
        <v>46</v>
      </c>
      <c r="C124" s="31">
        <v>4</v>
      </c>
      <c r="D124" s="31">
        <v>3</v>
      </c>
      <c r="E124" s="31">
        <v>3</v>
      </c>
      <c r="F124" s="31">
        <v>4</v>
      </c>
      <c r="G124" s="31">
        <v>3</v>
      </c>
      <c r="H124" s="31">
        <v>3</v>
      </c>
      <c r="I124" s="31">
        <v>3</v>
      </c>
      <c r="J124" s="31">
        <v>3</v>
      </c>
      <c r="K124" s="31">
        <v>3</v>
      </c>
      <c r="L124" s="31">
        <v>3</v>
      </c>
      <c r="M124" s="31">
        <v>3</v>
      </c>
      <c r="N124" s="31">
        <v>4</v>
      </c>
      <c r="O124" s="31">
        <v>3</v>
      </c>
      <c r="P124" s="31">
        <v>4</v>
      </c>
      <c r="Q124" s="31">
        <v>3</v>
      </c>
      <c r="R124" s="31">
        <v>4</v>
      </c>
      <c r="S124" s="31">
        <v>4</v>
      </c>
      <c r="T124" s="31">
        <v>3</v>
      </c>
      <c r="U124" s="31">
        <v>2</v>
      </c>
      <c r="V124" s="31">
        <v>3</v>
      </c>
      <c r="W124" s="31">
        <v>3</v>
      </c>
      <c r="X124" s="31">
        <v>3</v>
      </c>
      <c r="Y124" s="31">
        <v>3</v>
      </c>
      <c r="Z124" s="30">
        <f t="shared" si="7"/>
        <v>74</v>
      </c>
      <c r="AA124" s="55" t="str">
        <f t="shared" si="8"/>
        <v>SEDANG</v>
      </c>
    </row>
    <row r="125" spans="1:27">
      <c r="A125" s="32">
        <v>81</v>
      </c>
      <c r="B125" s="58">
        <v>46</v>
      </c>
      <c r="C125" s="29">
        <v>4</v>
      </c>
      <c r="D125" s="29">
        <v>3</v>
      </c>
      <c r="E125" s="29">
        <v>4</v>
      </c>
      <c r="F125" s="29">
        <v>4</v>
      </c>
      <c r="G125" s="29">
        <v>3</v>
      </c>
      <c r="H125" s="29">
        <v>3</v>
      </c>
      <c r="I125" s="29">
        <v>3</v>
      </c>
      <c r="J125" s="29">
        <v>3</v>
      </c>
      <c r="K125" s="29">
        <v>3</v>
      </c>
      <c r="L125" s="29">
        <v>3</v>
      </c>
      <c r="M125" s="29">
        <v>2</v>
      </c>
      <c r="N125" s="29">
        <v>4</v>
      </c>
      <c r="O125" s="29">
        <v>3</v>
      </c>
      <c r="P125" s="29">
        <v>4</v>
      </c>
      <c r="Q125" s="29">
        <v>3</v>
      </c>
      <c r="R125" s="29">
        <v>4</v>
      </c>
      <c r="S125" s="29">
        <v>4</v>
      </c>
      <c r="T125" s="29">
        <v>3</v>
      </c>
      <c r="U125" s="29">
        <v>2</v>
      </c>
      <c r="V125" s="29">
        <v>3</v>
      </c>
      <c r="W125" s="29">
        <v>3</v>
      </c>
      <c r="X125" s="29">
        <v>2</v>
      </c>
      <c r="Y125" s="29">
        <v>3</v>
      </c>
      <c r="Z125" s="30">
        <f t="shared" si="7"/>
        <v>73</v>
      </c>
      <c r="AA125" s="55" t="str">
        <f t="shared" si="8"/>
        <v>SEDANG</v>
      </c>
    </row>
    <row r="126" spans="1:27">
      <c r="A126" s="32">
        <v>129</v>
      </c>
      <c r="B126" s="58">
        <v>46</v>
      </c>
      <c r="C126" s="29">
        <v>3</v>
      </c>
      <c r="D126" s="29">
        <v>2</v>
      </c>
      <c r="E126" s="29">
        <v>3</v>
      </c>
      <c r="F126" s="29">
        <v>3</v>
      </c>
      <c r="G126" s="29">
        <v>3</v>
      </c>
      <c r="H126" s="29">
        <v>2</v>
      </c>
      <c r="I126" s="29">
        <v>3</v>
      </c>
      <c r="J126" s="29">
        <v>2</v>
      </c>
      <c r="K126" s="29">
        <v>3</v>
      </c>
      <c r="L126" s="29">
        <v>3</v>
      </c>
      <c r="M126" s="29">
        <v>3</v>
      </c>
      <c r="N126" s="29">
        <v>3</v>
      </c>
      <c r="O126" s="29">
        <v>3</v>
      </c>
      <c r="P126" s="29">
        <v>3</v>
      </c>
      <c r="Q126" s="29">
        <v>3</v>
      </c>
      <c r="R126" s="29">
        <v>3</v>
      </c>
      <c r="S126" s="29">
        <v>3</v>
      </c>
      <c r="T126" s="29">
        <v>2</v>
      </c>
      <c r="U126" s="29">
        <v>3</v>
      </c>
      <c r="V126" s="29">
        <v>3</v>
      </c>
      <c r="W126" s="29">
        <v>3</v>
      </c>
      <c r="X126" s="29">
        <v>2</v>
      </c>
      <c r="Y126" s="29">
        <v>3</v>
      </c>
      <c r="Z126" s="30">
        <f t="shared" si="7"/>
        <v>64</v>
      </c>
      <c r="AA126" s="55" t="str">
        <f t="shared" si="8"/>
        <v>SEDANG</v>
      </c>
    </row>
    <row r="127" spans="1:27">
      <c r="A127" s="32">
        <v>145</v>
      </c>
      <c r="B127" s="58">
        <v>46</v>
      </c>
      <c r="C127" s="29">
        <v>4</v>
      </c>
      <c r="D127" s="29">
        <v>4</v>
      </c>
      <c r="E127" s="29">
        <v>3</v>
      </c>
      <c r="F127" s="29">
        <v>3</v>
      </c>
      <c r="G127" s="29">
        <v>3</v>
      </c>
      <c r="H127" s="29">
        <v>3</v>
      </c>
      <c r="I127" s="29">
        <v>2</v>
      </c>
      <c r="J127" s="29">
        <v>2</v>
      </c>
      <c r="K127" s="29">
        <v>3</v>
      </c>
      <c r="L127" s="29">
        <v>2</v>
      </c>
      <c r="M127" s="29">
        <v>3</v>
      </c>
      <c r="N127" s="29">
        <v>4</v>
      </c>
      <c r="O127" s="29">
        <v>3</v>
      </c>
      <c r="P127" s="29">
        <v>3</v>
      </c>
      <c r="Q127" s="29">
        <v>3</v>
      </c>
      <c r="R127" s="29">
        <v>3</v>
      </c>
      <c r="S127" s="29">
        <v>3</v>
      </c>
      <c r="T127" s="29">
        <v>3</v>
      </c>
      <c r="U127" s="29">
        <v>3</v>
      </c>
      <c r="V127" s="29">
        <v>3</v>
      </c>
      <c r="W127" s="29">
        <v>3</v>
      </c>
      <c r="X127" s="29">
        <v>3</v>
      </c>
      <c r="Y127" s="29">
        <v>3</v>
      </c>
      <c r="Z127" s="30">
        <f t="shared" si="7"/>
        <v>69</v>
      </c>
      <c r="AA127" s="55" t="str">
        <f t="shared" si="8"/>
        <v>SEDANG</v>
      </c>
    </row>
    <row r="128" spans="1:27">
      <c r="A128" s="63">
        <v>4</v>
      </c>
      <c r="B128" s="68">
        <v>47</v>
      </c>
      <c r="C128" s="66">
        <v>4</v>
      </c>
      <c r="D128" s="66">
        <v>3</v>
      </c>
      <c r="E128" s="66">
        <v>3</v>
      </c>
      <c r="F128" s="66">
        <v>4</v>
      </c>
      <c r="G128" s="66">
        <v>4</v>
      </c>
      <c r="H128" s="66">
        <v>4</v>
      </c>
      <c r="I128" s="66">
        <v>3</v>
      </c>
      <c r="J128" s="66">
        <v>3</v>
      </c>
      <c r="K128" s="66">
        <v>3</v>
      </c>
      <c r="L128" s="66">
        <v>3</v>
      </c>
      <c r="M128" s="66">
        <v>3</v>
      </c>
      <c r="N128" s="66">
        <v>4</v>
      </c>
      <c r="O128" s="66">
        <v>4</v>
      </c>
      <c r="P128" s="66">
        <v>3</v>
      </c>
      <c r="Q128" s="66">
        <v>3</v>
      </c>
      <c r="R128" s="66">
        <v>4</v>
      </c>
      <c r="S128" s="66">
        <v>4</v>
      </c>
      <c r="T128" s="66">
        <v>3</v>
      </c>
      <c r="U128" s="66">
        <v>3</v>
      </c>
      <c r="V128" s="66">
        <v>3</v>
      </c>
      <c r="W128" s="66">
        <v>3</v>
      </c>
      <c r="X128" s="66">
        <v>4</v>
      </c>
      <c r="Y128" s="66">
        <v>4</v>
      </c>
      <c r="Z128" s="65">
        <f t="shared" si="7"/>
        <v>79</v>
      </c>
      <c r="AA128" s="63" t="str">
        <f t="shared" si="8"/>
        <v>TINGGI</v>
      </c>
    </row>
    <row r="129" spans="1:27">
      <c r="A129" s="32">
        <v>84</v>
      </c>
      <c r="B129" s="59">
        <v>47</v>
      </c>
      <c r="C129" s="31">
        <v>4</v>
      </c>
      <c r="D129" s="31">
        <v>3</v>
      </c>
      <c r="E129" s="31">
        <v>3</v>
      </c>
      <c r="F129" s="31">
        <v>3</v>
      </c>
      <c r="G129" s="31">
        <v>3</v>
      </c>
      <c r="H129" s="31">
        <v>3</v>
      </c>
      <c r="I129" s="31">
        <v>3</v>
      </c>
      <c r="J129" s="31">
        <v>3</v>
      </c>
      <c r="K129" s="31">
        <v>3</v>
      </c>
      <c r="L129" s="31">
        <v>2</v>
      </c>
      <c r="M129" s="31">
        <v>2</v>
      </c>
      <c r="N129" s="31">
        <v>4</v>
      </c>
      <c r="O129" s="31">
        <v>3</v>
      </c>
      <c r="P129" s="31">
        <v>3</v>
      </c>
      <c r="Q129" s="31">
        <v>3</v>
      </c>
      <c r="R129" s="31">
        <v>3</v>
      </c>
      <c r="S129" s="31">
        <v>3</v>
      </c>
      <c r="T129" s="31">
        <v>2</v>
      </c>
      <c r="U129" s="31">
        <v>3</v>
      </c>
      <c r="V129" s="31">
        <v>3</v>
      </c>
      <c r="W129" s="31">
        <v>3</v>
      </c>
      <c r="X129" s="31">
        <v>3</v>
      </c>
      <c r="Y129" s="31">
        <v>2</v>
      </c>
      <c r="Z129" s="30">
        <f t="shared" si="7"/>
        <v>67</v>
      </c>
      <c r="AA129" s="55" t="str">
        <f t="shared" si="8"/>
        <v>SEDANG</v>
      </c>
    </row>
    <row r="130" spans="1:27">
      <c r="A130" s="63">
        <v>85</v>
      </c>
      <c r="B130" s="68">
        <v>47</v>
      </c>
      <c r="C130" s="64">
        <v>4</v>
      </c>
      <c r="D130" s="64">
        <v>4</v>
      </c>
      <c r="E130" s="64">
        <v>4</v>
      </c>
      <c r="F130" s="64">
        <v>4</v>
      </c>
      <c r="G130" s="64">
        <v>4</v>
      </c>
      <c r="H130" s="64">
        <v>2</v>
      </c>
      <c r="I130" s="64">
        <v>3</v>
      </c>
      <c r="J130" s="64">
        <v>4</v>
      </c>
      <c r="K130" s="64">
        <v>4</v>
      </c>
      <c r="L130" s="64">
        <v>3</v>
      </c>
      <c r="M130" s="64">
        <v>3</v>
      </c>
      <c r="N130" s="64">
        <v>4</v>
      </c>
      <c r="O130" s="64">
        <v>4</v>
      </c>
      <c r="P130" s="64">
        <v>3</v>
      </c>
      <c r="Q130" s="64">
        <v>3</v>
      </c>
      <c r="R130" s="64">
        <v>4</v>
      </c>
      <c r="S130" s="64">
        <v>4</v>
      </c>
      <c r="T130" s="64">
        <v>3</v>
      </c>
      <c r="U130" s="64">
        <v>3</v>
      </c>
      <c r="V130" s="64">
        <v>3</v>
      </c>
      <c r="W130" s="64">
        <v>4</v>
      </c>
      <c r="X130" s="64">
        <v>3</v>
      </c>
      <c r="Y130" s="64">
        <v>4</v>
      </c>
      <c r="Z130" s="65">
        <f t="shared" ref="Z130:Z152" si="9">SUM(C130:Y130)</f>
        <v>81</v>
      </c>
      <c r="AA130" s="63" t="str">
        <f t="shared" si="8"/>
        <v>TINGGI</v>
      </c>
    </row>
    <row r="131" spans="1:27">
      <c r="A131" s="32">
        <v>67</v>
      </c>
      <c r="B131" s="58">
        <v>48</v>
      </c>
      <c r="C131" s="29">
        <v>3</v>
      </c>
      <c r="D131" s="29">
        <v>3</v>
      </c>
      <c r="E131" s="29">
        <v>2</v>
      </c>
      <c r="F131" s="29">
        <v>3</v>
      </c>
      <c r="G131" s="29">
        <v>3</v>
      </c>
      <c r="H131" s="29">
        <v>2</v>
      </c>
      <c r="I131" s="29">
        <v>3</v>
      </c>
      <c r="J131" s="29">
        <v>3</v>
      </c>
      <c r="K131" s="29">
        <v>3</v>
      </c>
      <c r="L131" s="29">
        <v>2</v>
      </c>
      <c r="M131" s="29">
        <v>2</v>
      </c>
      <c r="N131" s="29">
        <v>3</v>
      </c>
      <c r="O131" s="29">
        <v>3</v>
      </c>
      <c r="P131" s="29">
        <v>3</v>
      </c>
      <c r="Q131" s="29">
        <v>3</v>
      </c>
      <c r="R131" s="29">
        <v>3</v>
      </c>
      <c r="S131" s="29">
        <v>3</v>
      </c>
      <c r="T131" s="29">
        <v>3</v>
      </c>
      <c r="U131" s="29">
        <v>2</v>
      </c>
      <c r="V131" s="29">
        <v>3</v>
      </c>
      <c r="W131" s="29">
        <v>3</v>
      </c>
      <c r="X131" s="29">
        <v>3</v>
      </c>
      <c r="Y131" s="29">
        <v>3</v>
      </c>
      <c r="Z131" s="30">
        <f t="shared" si="9"/>
        <v>64</v>
      </c>
      <c r="AA131" s="55" t="str">
        <f t="shared" si="8"/>
        <v>SEDANG</v>
      </c>
    </row>
    <row r="132" spans="1:27">
      <c r="A132" s="32">
        <v>10</v>
      </c>
      <c r="B132" s="59">
        <v>49</v>
      </c>
      <c r="C132" s="31">
        <v>4</v>
      </c>
      <c r="D132" s="31">
        <v>3</v>
      </c>
      <c r="E132" s="31">
        <v>4</v>
      </c>
      <c r="F132" s="31">
        <v>4</v>
      </c>
      <c r="G132" s="31">
        <v>4</v>
      </c>
      <c r="H132" s="31">
        <v>2</v>
      </c>
      <c r="I132" s="31">
        <v>2</v>
      </c>
      <c r="J132" s="31">
        <v>3</v>
      </c>
      <c r="K132" s="31">
        <v>3</v>
      </c>
      <c r="L132" s="31">
        <v>3</v>
      </c>
      <c r="M132" s="31">
        <v>3</v>
      </c>
      <c r="N132" s="31">
        <v>4</v>
      </c>
      <c r="O132" s="31">
        <v>4</v>
      </c>
      <c r="P132" s="31">
        <v>3</v>
      </c>
      <c r="Q132" s="31">
        <v>4</v>
      </c>
      <c r="R132" s="31">
        <v>4</v>
      </c>
      <c r="S132" s="31">
        <v>4</v>
      </c>
      <c r="T132" s="31">
        <v>2</v>
      </c>
      <c r="U132" s="31">
        <v>1</v>
      </c>
      <c r="V132" s="31">
        <v>3</v>
      </c>
      <c r="W132" s="31">
        <v>3</v>
      </c>
      <c r="X132" s="31">
        <v>1</v>
      </c>
      <c r="Y132" s="31">
        <v>3</v>
      </c>
      <c r="Z132" s="30">
        <f t="shared" si="9"/>
        <v>71</v>
      </c>
      <c r="AA132" s="55" t="str">
        <f t="shared" si="8"/>
        <v>SEDANG</v>
      </c>
    </row>
    <row r="133" spans="1:27">
      <c r="A133" s="32">
        <v>107</v>
      </c>
      <c r="B133" s="58">
        <v>49</v>
      </c>
      <c r="C133" s="29">
        <v>3</v>
      </c>
      <c r="D133" s="29">
        <v>3</v>
      </c>
      <c r="E133" s="29">
        <v>3</v>
      </c>
      <c r="F133" s="29">
        <v>3</v>
      </c>
      <c r="G133" s="29">
        <v>3</v>
      </c>
      <c r="H133" s="29">
        <v>2</v>
      </c>
      <c r="I133" s="29">
        <v>4</v>
      </c>
      <c r="J133" s="29">
        <v>3</v>
      </c>
      <c r="K133" s="29">
        <v>3</v>
      </c>
      <c r="L133" s="29">
        <v>3</v>
      </c>
      <c r="M133" s="29">
        <v>3</v>
      </c>
      <c r="N133" s="29">
        <v>3</v>
      </c>
      <c r="O133" s="29">
        <v>3</v>
      </c>
      <c r="P133" s="29">
        <v>3</v>
      </c>
      <c r="Q133" s="29">
        <v>3</v>
      </c>
      <c r="R133" s="29">
        <v>3</v>
      </c>
      <c r="S133" s="29">
        <v>4</v>
      </c>
      <c r="T133" s="29">
        <v>3</v>
      </c>
      <c r="U133" s="29">
        <v>3</v>
      </c>
      <c r="V133" s="29">
        <v>3</v>
      </c>
      <c r="W133" s="29">
        <v>3</v>
      </c>
      <c r="X133" s="29">
        <v>3</v>
      </c>
      <c r="Y133" s="29">
        <v>3</v>
      </c>
      <c r="Z133" s="30">
        <f t="shared" si="9"/>
        <v>70</v>
      </c>
      <c r="AA133" s="55" t="str">
        <f t="shared" si="8"/>
        <v>SEDANG</v>
      </c>
    </row>
    <row r="134" spans="1:27">
      <c r="A134" s="63">
        <v>48</v>
      </c>
      <c r="B134" s="68">
        <v>50</v>
      </c>
      <c r="C134" s="66">
        <v>4</v>
      </c>
      <c r="D134" s="66">
        <v>4</v>
      </c>
      <c r="E134" s="66">
        <v>4</v>
      </c>
      <c r="F134" s="66">
        <v>4</v>
      </c>
      <c r="G134" s="66">
        <v>4</v>
      </c>
      <c r="H134" s="66">
        <v>4</v>
      </c>
      <c r="I134" s="66">
        <v>1</v>
      </c>
      <c r="J134" s="66">
        <v>3</v>
      </c>
      <c r="K134" s="66">
        <v>4</v>
      </c>
      <c r="L134" s="66">
        <v>4</v>
      </c>
      <c r="M134" s="66">
        <v>1</v>
      </c>
      <c r="N134" s="66">
        <v>4</v>
      </c>
      <c r="O134" s="66">
        <v>4</v>
      </c>
      <c r="P134" s="66">
        <v>4</v>
      </c>
      <c r="Q134" s="66">
        <v>4</v>
      </c>
      <c r="R134" s="66">
        <v>4</v>
      </c>
      <c r="S134" s="66">
        <v>4</v>
      </c>
      <c r="T134" s="66">
        <v>4</v>
      </c>
      <c r="U134" s="66">
        <v>4</v>
      </c>
      <c r="V134" s="66">
        <v>4</v>
      </c>
      <c r="W134" s="66">
        <v>4</v>
      </c>
      <c r="X134" s="66">
        <v>4</v>
      </c>
      <c r="Y134" s="66">
        <v>4</v>
      </c>
      <c r="Z134" s="65">
        <f t="shared" si="9"/>
        <v>85</v>
      </c>
      <c r="AA134" s="63" t="str">
        <f t="shared" si="8"/>
        <v>TINGGI</v>
      </c>
    </row>
    <row r="135" spans="1:27">
      <c r="A135" s="63">
        <v>58</v>
      </c>
      <c r="B135" s="68">
        <v>50</v>
      </c>
      <c r="C135" s="66">
        <v>4</v>
      </c>
      <c r="D135" s="66">
        <v>4</v>
      </c>
      <c r="E135" s="66">
        <v>4</v>
      </c>
      <c r="F135" s="66">
        <v>4</v>
      </c>
      <c r="G135" s="66">
        <v>4</v>
      </c>
      <c r="H135" s="66">
        <v>2</v>
      </c>
      <c r="I135" s="66">
        <v>3</v>
      </c>
      <c r="J135" s="66">
        <v>3</v>
      </c>
      <c r="K135" s="66">
        <v>3</v>
      </c>
      <c r="L135" s="66">
        <v>3</v>
      </c>
      <c r="M135" s="66">
        <v>2</v>
      </c>
      <c r="N135" s="66">
        <v>4</v>
      </c>
      <c r="O135" s="66">
        <v>4</v>
      </c>
      <c r="P135" s="66">
        <v>3</v>
      </c>
      <c r="Q135" s="66">
        <v>4</v>
      </c>
      <c r="R135" s="66">
        <v>4</v>
      </c>
      <c r="S135" s="66">
        <v>4</v>
      </c>
      <c r="T135" s="66">
        <v>3</v>
      </c>
      <c r="U135" s="66">
        <v>3</v>
      </c>
      <c r="V135" s="66">
        <v>2</v>
      </c>
      <c r="W135" s="66">
        <v>3</v>
      </c>
      <c r="X135" s="66">
        <v>3</v>
      </c>
      <c r="Y135" s="66">
        <v>4</v>
      </c>
      <c r="Z135" s="65">
        <f t="shared" si="9"/>
        <v>77</v>
      </c>
      <c r="AA135" s="67" t="s">
        <v>707</v>
      </c>
    </row>
    <row r="136" spans="1:27">
      <c r="A136" s="32">
        <v>97</v>
      </c>
      <c r="B136" s="58">
        <v>51</v>
      </c>
      <c r="C136" s="29">
        <v>4</v>
      </c>
      <c r="D136" s="29">
        <v>3</v>
      </c>
      <c r="E136" s="29">
        <v>3</v>
      </c>
      <c r="F136" s="29">
        <v>3</v>
      </c>
      <c r="G136" s="29">
        <v>3</v>
      </c>
      <c r="H136" s="29">
        <v>2</v>
      </c>
      <c r="I136" s="29">
        <v>2</v>
      </c>
      <c r="J136" s="29">
        <v>3</v>
      </c>
      <c r="K136" s="29">
        <v>4</v>
      </c>
      <c r="L136" s="29">
        <v>2</v>
      </c>
      <c r="M136" s="29">
        <v>4</v>
      </c>
      <c r="N136" s="29">
        <v>4</v>
      </c>
      <c r="O136" s="29">
        <v>4</v>
      </c>
      <c r="P136" s="29">
        <v>3</v>
      </c>
      <c r="Q136" s="29">
        <v>3</v>
      </c>
      <c r="R136" s="29">
        <v>3</v>
      </c>
      <c r="S136" s="29">
        <v>3</v>
      </c>
      <c r="T136" s="29">
        <v>2</v>
      </c>
      <c r="U136" s="29">
        <v>4</v>
      </c>
      <c r="V136" s="29">
        <v>3</v>
      </c>
      <c r="W136" s="29">
        <v>3</v>
      </c>
      <c r="X136" s="29">
        <v>2</v>
      </c>
      <c r="Y136" s="29">
        <v>1</v>
      </c>
      <c r="Z136" s="30">
        <f t="shared" si="9"/>
        <v>68</v>
      </c>
      <c r="AA136" s="55" t="str">
        <f t="shared" ref="AA136:AA152" si="10">IF(Z136&lt;61,"RENDAH",IF(Z136&lt;77,"SEDANG",IF(Z136&gt;77,"TINGGI")))</f>
        <v>SEDANG</v>
      </c>
    </row>
    <row r="137" spans="1:27">
      <c r="A137" s="63">
        <f>ROW()-ROW(A136)</f>
        <v>1</v>
      </c>
      <c r="B137" s="68">
        <v>52</v>
      </c>
      <c r="C137" s="64">
        <v>4</v>
      </c>
      <c r="D137" s="64">
        <v>3</v>
      </c>
      <c r="E137" s="64">
        <v>3</v>
      </c>
      <c r="F137" s="64">
        <v>4</v>
      </c>
      <c r="G137" s="64">
        <v>4</v>
      </c>
      <c r="H137" s="64">
        <v>3</v>
      </c>
      <c r="I137" s="64">
        <v>3</v>
      </c>
      <c r="J137" s="64">
        <v>3</v>
      </c>
      <c r="K137" s="64">
        <v>4</v>
      </c>
      <c r="L137" s="64">
        <v>3</v>
      </c>
      <c r="M137" s="64">
        <v>3</v>
      </c>
      <c r="N137" s="64">
        <v>4</v>
      </c>
      <c r="O137" s="64">
        <v>4</v>
      </c>
      <c r="P137" s="64">
        <v>3</v>
      </c>
      <c r="Q137" s="64">
        <v>4</v>
      </c>
      <c r="R137" s="64">
        <v>4</v>
      </c>
      <c r="S137" s="64">
        <v>4</v>
      </c>
      <c r="T137" s="64">
        <v>2</v>
      </c>
      <c r="U137" s="64">
        <v>3</v>
      </c>
      <c r="V137" s="64">
        <v>3</v>
      </c>
      <c r="W137" s="64">
        <v>3</v>
      </c>
      <c r="X137" s="64">
        <v>3</v>
      </c>
      <c r="Y137" s="64">
        <v>4</v>
      </c>
      <c r="Z137" s="65">
        <f t="shared" si="9"/>
        <v>78</v>
      </c>
      <c r="AA137" s="63" t="str">
        <f t="shared" si="10"/>
        <v>TINGGI</v>
      </c>
    </row>
    <row r="138" spans="1:27">
      <c r="A138" s="32">
        <v>61</v>
      </c>
      <c r="B138" s="58">
        <v>52</v>
      </c>
      <c r="C138" s="29">
        <v>4</v>
      </c>
      <c r="D138" s="29">
        <v>4</v>
      </c>
      <c r="E138" s="29">
        <v>4</v>
      </c>
      <c r="F138" s="29">
        <v>4</v>
      </c>
      <c r="G138" s="29">
        <v>3</v>
      </c>
      <c r="H138" s="29">
        <v>3</v>
      </c>
      <c r="I138" s="29">
        <v>3</v>
      </c>
      <c r="J138" s="29">
        <v>1</v>
      </c>
      <c r="K138" s="29">
        <v>3</v>
      </c>
      <c r="L138" s="29">
        <v>2</v>
      </c>
      <c r="M138" s="29">
        <v>2</v>
      </c>
      <c r="N138" s="29">
        <v>4</v>
      </c>
      <c r="O138" s="29">
        <v>4</v>
      </c>
      <c r="P138" s="29">
        <v>4</v>
      </c>
      <c r="Q138" s="29">
        <v>3</v>
      </c>
      <c r="R138" s="29">
        <v>4</v>
      </c>
      <c r="S138" s="29">
        <v>4</v>
      </c>
      <c r="T138" s="29">
        <v>3</v>
      </c>
      <c r="U138" s="29">
        <v>3</v>
      </c>
      <c r="V138" s="29">
        <v>3</v>
      </c>
      <c r="W138" s="29">
        <v>3</v>
      </c>
      <c r="X138" s="29">
        <v>3</v>
      </c>
      <c r="Y138" s="29">
        <v>3</v>
      </c>
      <c r="Z138" s="30">
        <f t="shared" si="9"/>
        <v>74</v>
      </c>
      <c r="AA138" s="55" t="str">
        <f t="shared" si="10"/>
        <v>SEDANG</v>
      </c>
    </row>
    <row r="139" spans="1:27">
      <c r="A139" s="63">
        <v>94</v>
      </c>
      <c r="B139" s="68">
        <v>52</v>
      </c>
      <c r="C139" s="66">
        <v>4</v>
      </c>
      <c r="D139" s="66">
        <v>4</v>
      </c>
      <c r="E139" s="66">
        <v>4</v>
      </c>
      <c r="F139" s="66">
        <v>4</v>
      </c>
      <c r="G139" s="66">
        <v>4</v>
      </c>
      <c r="H139" s="66">
        <v>1</v>
      </c>
      <c r="I139" s="66">
        <v>4</v>
      </c>
      <c r="J139" s="66">
        <v>4</v>
      </c>
      <c r="K139" s="66">
        <v>4</v>
      </c>
      <c r="L139" s="66">
        <v>3</v>
      </c>
      <c r="M139" s="66">
        <v>1</v>
      </c>
      <c r="N139" s="66">
        <v>4</v>
      </c>
      <c r="O139" s="66">
        <v>4</v>
      </c>
      <c r="P139" s="66">
        <v>4</v>
      </c>
      <c r="Q139" s="66">
        <v>4</v>
      </c>
      <c r="R139" s="66">
        <v>4</v>
      </c>
      <c r="S139" s="66">
        <v>4</v>
      </c>
      <c r="T139" s="66">
        <v>2</v>
      </c>
      <c r="U139" s="66">
        <v>4</v>
      </c>
      <c r="V139" s="66">
        <v>3</v>
      </c>
      <c r="W139" s="66">
        <v>4</v>
      </c>
      <c r="X139" s="66">
        <v>2</v>
      </c>
      <c r="Y139" s="66">
        <v>4</v>
      </c>
      <c r="Z139" s="65">
        <f t="shared" si="9"/>
        <v>80</v>
      </c>
      <c r="AA139" s="63" t="str">
        <f t="shared" si="10"/>
        <v>TINGGI</v>
      </c>
    </row>
    <row r="140" spans="1:27">
      <c r="A140" s="32">
        <v>88</v>
      </c>
      <c r="B140" s="59">
        <v>53</v>
      </c>
      <c r="C140" s="31">
        <v>3</v>
      </c>
      <c r="D140" s="31">
        <v>3</v>
      </c>
      <c r="E140" s="31">
        <v>3</v>
      </c>
      <c r="F140" s="31">
        <v>3</v>
      </c>
      <c r="G140" s="31">
        <v>3</v>
      </c>
      <c r="H140" s="31">
        <v>3</v>
      </c>
      <c r="I140" s="31">
        <v>3</v>
      </c>
      <c r="J140" s="31">
        <v>3</v>
      </c>
      <c r="K140" s="31">
        <v>3</v>
      </c>
      <c r="L140" s="31">
        <v>3</v>
      </c>
      <c r="M140" s="31">
        <v>2</v>
      </c>
      <c r="N140" s="31">
        <v>3</v>
      </c>
      <c r="O140" s="31">
        <v>3</v>
      </c>
      <c r="P140" s="31">
        <v>3</v>
      </c>
      <c r="Q140" s="31">
        <v>3</v>
      </c>
      <c r="R140" s="31">
        <v>3</v>
      </c>
      <c r="S140" s="31">
        <v>3</v>
      </c>
      <c r="T140" s="31">
        <v>2</v>
      </c>
      <c r="U140" s="31">
        <v>3</v>
      </c>
      <c r="V140" s="31">
        <v>3</v>
      </c>
      <c r="W140" s="31">
        <v>3</v>
      </c>
      <c r="X140" s="31">
        <v>3</v>
      </c>
      <c r="Y140" s="31">
        <v>3</v>
      </c>
      <c r="Z140" s="30">
        <f t="shared" si="9"/>
        <v>67</v>
      </c>
      <c r="AA140" s="55" t="str">
        <f t="shared" si="10"/>
        <v>SEDANG</v>
      </c>
    </row>
    <row r="141" spans="1:27">
      <c r="A141" s="63">
        <v>90</v>
      </c>
      <c r="B141" s="68">
        <v>54</v>
      </c>
      <c r="C141" s="66">
        <v>4</v>
      </c>
      <c r="D141" s="66">
        <v>3</v>
      </c>
      <c r="E141" s="66">
        <v>3</v>
      </c>
      <c r="F141" s="66">
        <v>4</v>
      </c>
      <c r="G141" s="66">
        <v>3</v>
      </c>
      <c r="H141" s="66">
        <v>4</v>
      </c>
      <c r="I141" s="66">
        <v>4</v>
      </c>
      <c r="J141" s="66">
        <v>4</v>
      </c>
      <c r="K141" s="66">
        <v>3</v>
      </c>
      <c r="L141" s="66">
        <v>3</v>
      </c>
      <c r="M141" s="66">
        <v>3</v>
      </c>
      <c r="N141" s="66">
        <v>4</v>
      </c>
      <c r="O141" s="66">
        <v>3</v>
      </c>
      <c r="P141" s="66">
        <v>3</v>
      </c>
      <c r="Q141" s="66">
        <v>4</v>
      </c>
      <c r="R141" s="66">
        <v>4</v>
      </c>
      <c r="S141" s="66">
        <v>4</v>
      </c>
      <c r="T141" s="66">
        <v>3</v>
      </c>
      <c r="U141" s="66">
        <v>3</v>
      </c>
      <c r="V141" s="66">
        <v>3</v>
      </c>
      <c r="W141" s="66">
        <v>4</v>
      </c>
      <c r="X141" s="66">
        <v>3</v>
      </c>
      <c r="Y141" s="66">
        <v>4</v>
      </c>
      <c r="Z141" s="65">
        <f t="shared" si="9"/>
        <v>80</v>
      </c>
      <c r="AA141" s="63" t="str">
        <f t="shared" si="10"/>
        <v>TINGGI</v>
      </c>
    </row>
    <row r="142" spans="1:27">
      <c r="A142" s="63">
        <v>101</v>
      </c>
      <c r="B142" s="68">
        <v>54</v>
      </c>
      <c r="C142" s="64">
        <v>4</v>
      </c>
      <c r="D142" s="64">
        <v>3</v>
      </c>
      <c r="E142" s="64">
        <v>3</v>
      </c>
      <c r="F142" s="64">
        <v>4</v>
      </c>
      <c r="G142" s="64">
        <v>4</v>
      </c>
      <c r="H142" s="64">
        <v>2</v>
      </c>
      <c r="I142" s="64">
        <v>3</v>
      </c>
      <c r="J142" s="64">
        <v>4</v>
      </c>
      <c r="K142" s="64">
        <v>4</v>
      </c>
      <c r="L142" s="64">
        <v>4</v>
      </c>
      <c r="M142" s="64">
        <v>3</v>
      </c>
      <c r="N142" s="64">
        <v>4</v>
      </c>
      <c r="O142" s="64">
        <v>4</v>
      </c>
      <c r="P142" s="64">
        <v>4</v>
      </c>
      <c r="Q142" s="64">
        <v>4</v>
      </c>
      <c r="R142" s="64">
        <v>4</v>
      </c>
      <c r="S142" s="64">
        <v>4</v>
      </c>
      <c r="T142" s="64">
        <v>3</v>
      </c>
      <c r="U142" s="64">
        <v>4</v>
      </c>
      <c r="V142" s="64">
        <v>4</v>
      </c>
      <c r="W142" s="64">
        <v>4</v>
      </c>
      <c r="X142" s="64">
        <v>3</v>
      </c>
      <c r="Y142" s="64">
        <v>4</v>
      </c>
      <c r="Z142" s="65">
        <f t="shared" si="9"/>
        <v>84</v>
      </c>
      <c r="AA142" s="63" t="str">
        <f t="shared" si="10"/>
        <v>TINGGI</v>
      </c>
    </row>
    <row r="143" spans="1:27">
      <c r="A143" s="32">
        <v>106</v>
      </c>
      <c r="B143" s="59">
        <v>54</v>
      </c>
      <c r="C143" s="31">
        <v>4</v>
      </c>
      <c r="D143" s="31">
        <v>3</v>
      </c>
      <c r="E143" s="31">
        <v>3</v>
      </c>
      <c r="F143" s="31">
        <v>4</v>
      </c>
      <c r="G143" s="31">
        <v>4</v>
      </c>
      <c r="H143" s="31">
        <v>2</v>
      </c>
      <c r="I143" s="31">
        <v>3</v>
      </c>
      <c r="J143" s="31">
        <v>3</v>
      </c>
      <c r="K143" s="31">
        <v>3</v>
      </c>
      <c r="L143" s="31">
        <v>3</v>
      </c>
      <c r="M143" s="31">
        <v>3</v>
      </c>
      <c r="N143" s="31">
        <v>4</v>
      </c>
      <c r="O143" s="31">
        <v>4</v>
      </c>
      <c r="P143" s="31">
        <v>3</v>
      </c>
      <c r="Q143" s="31">
        <v>3</v>
      </c>
      <c r="R143" s="31">
        <v>4</v>
      </c>
      <c r="S143" s="31">
        <v>3</v>
      </c>
      <c r="T143" s="31">
        <v>3</v>
      </c>
      <c r="U143" s="31">
        <v>3</v>
      </c>
      <c r="V143" s="31">
        <v>3</v>
      </c>
      <c r="W143" s="31">
        <v>3</v>
      </c>
      <c r="X143" s="31">
        <v>3</v>
      </c>
      <c r="Y143" s="31">
        <v>3</v>
      </c>
      <c r="Z143" s="30">
        <f t="shared" si="9"/>
        <v>74</v>
      </c>
      <c r="AA143" s="55" t="str">
        <f t="shared" si="10"/>
        <v>SEDANG</v>
      </c>
    </row>
    <row r="144" spans="1:27">
      <c r="A144" s="32">
        <v>109</v>
      </c>
      <c r="B144" s="58">
        <v>54</v>
      </c>
      <c r="C144" s="29">
        <v>4</v>
      </c>
      <c r="D144" s="29">
        <v>3</v>
      </c>
      <c r="E144" s="29">
        <v>2</v>
      </c>
      <c r="F144" s="29">
        <v>3</v>
      </c>
      <c r="G144" s="29">
        <v>3</v>
      </c>
      <c r="H144" s="29">
        <v>2</v>
      </c>
      <c r="I144" s="29">
        <v>3</v>
      </c>
      <c r="J144" s="29">
        <v>3</v>
      </c>
      <c r="K144" s="29">
        <v>3</v>
      </c>
      <c r="L144" s="29">
        <v>3</v>
      </c>
      <c r="M144" s="29">
        <v>3</v>
      </c>
      <c r="N144" s="29">
        <v>4</v>
      </c>
      <c r="O144" s="29">
        <v>3</v>
      </c>
      <c r="P144" s="29">
        <v>2</v>
      </c>
      <c r="Q144" s="29">
        <v>3</v>
      </c>
      <c r="R144" s="29">
        <v>3</v>
      </c>
      <c r="S144" s="29">
        <v>3</v>
      </c>
      <c r="T144" s="29">
        <v>3</v>
      </c>
      <c r="U144" s="29">
        <v>3</v>
      </c>
      <c r="V144" s="29">
        <v>2</v>
      </c>
      <c r="W144" s="29">
        <v>3</v>
      </c>
      <c r="X144" s="29">
        <v>3</v>
      </c>
      <c r="Y144" s="29">
        <v>3</v>
      </c>
      <c r="Z144" s="30">
        <f t="shared" si="9"/>
        <v>67</v>
      </c>
      <c r="AA144" s="55" t="str">
        <f t="shared" si="10"/>
        <v>SEDANG</v>
      </c>
    </row>
    <row r="145" spans="1:27">
      <c r="A145" s="63">
        <v>105</v>
      </c>
      <c r="B145" s="68">
        <v>55</v>
      </c>
      <c r="C145" s="64">
        <v>4</v>
      </c>
      <c r="D145" s="64">
        <v>4</v>
      </c>
      <c r="E145" s="64">
        <v>4</v>
      </c>
      <c r="F145" s="64">
        <v>4</v>
      </c>
      <c r="G145" s="64">
        <v>4</v>
      </c>
      <c r="H145" s="64">
        <v>4</v>
      </c>
      <c r="I145" s="64">
        <v>2</v>
      </c>
      <c r="J145" s="64">
        <v>3</v>
      </c>
      <c r="K145" s="64">
        <v>3</v>
      </c>
      <c r="L145" s="64">
        <v>3</v>
      </c>
      <c r="M145" s="64">
        <v>1</v>
      </c>
      <c r="N145" s="64">
        <v>4</v>
      </c>
      <c r="O145" s="64">
        <v>4</v>
      </c>
      <c r="P145" s="64">
        <v>4</v>
      </c>
      <c r="Q145" s="64">
        <v>4</v>
      </c>
      <c r="R145" s="64">
        <v>4</v>
      </c>
      <c r="S145" s="64">
        <v>4</v>
      </c>
      <c r="T145" s="64">
        <v>3</v>
      </c>
      <c r="U145" s="64">
        <v>3</v>
      </c>
      <c r="V145" s="64">
        <v>3</v>
      </c>
      <c r="W145" s="64">
        <v>3</v>
      </c>
      <c r="X145" s="64">
        <v>3</v>
      </c>
      <c r="Y145" s="64">
        <v>3</v>
      </c>
      <c r="Z145" s="65">
        <f t="shared" si="9"/>
        <v>78</v>
      </c>
      <c r="AA145" s="63" t="str">
        <f t="shared" si="10"/>
        <v>TINGGI</v>
      </c>
    </row>
    <row r="146" spans="1:27">
      <c r="A146" s="32">
        <v>7</v>
      </c>
      <c r="B146" s="58">
        <v>57</v>
      </c>
      <c r="C146" s="29">
        <v>4</v>
      </c>
      <c r="D146" s="29">
        <v>2</v>
      </c>
      <c r="E146" s="29">
        <v>3</v>
      </c>
      <c r="F146" s="29">
        <v>3</v>
      </c>
      <c r="G146" s="29">
        <v>4</v>
      </c>
      <c r="H146" s="29">
        <v>3</v>
      </c>
      <c r="I146" s="29">
        <v>3</v>
      </c>
      <c r="J146" s="29">
        <v>3</v>
      </c>
      <c r="K146" s="29">
        <v>3</v>
      </c>
      <c r="L146" s="29">
        <v>3</v>
      </c>
      <c r="M146" s="29">
        <v>3</v>
      </c>
      <c r="N146" s="29">
        <v>4</v>
      </c>
      <c r="O146" s="29">
        <v>3</v>
      </c>
      <c r="P146" s="29">
        <v>3</v>
      </c>
      <c r="Q146" s="29">
        <v>4</v>
      </c>
      <c r="R146" s="29">
        <v>3</v>
      </c>
      <c r="S146" s="29">
        <v>3</v>
      </c>
      <c r="T146" s="29">
        <v>3</v>
      </c>
      <c r="U146" s="29">
        <v>3</v>
      </c>
      <c r="V146" s="29">
        <v>3</v>
      </c>
      <c r="W146" s="29">
        <v>3</v>
      </c>
      <c r="X146" s="29">
        <v>3</v>
      </c>
      <c r="Y146" s="29">
        <v>4</v>
      </c>
      <c r="Z146" s="30">
        <f t="shared" si="9"/>
        <v>73</v>
      </c>
      <c r="AA146" s="55" t="str">
        <f t="shared" si="10"/>
        <v>SEDANG</v>
      </c>
    </row>
    <row r="147" spans="1:27">
      <c r="A147" s="32">
        <v>65</v>
      </c>
      <c r="B147" s="58">
        <v>57</v>
      </c>
      <c r="C147" s="29">
        <v>3</v>
      </c>
      <c r="D147" s="29">
        <v>4</v>
      </c>
      <c r="E147" s="29">
        <v>3</v>
      </c>
      <c r="F147" s="29">
        <v>3</v>
      </c>
      <c r="G147" s="29">
        <v>4</v>
      </c>
      <c r="H147" s="29">
        <v>2</v>
      </c>
      <c r="I147" s="29">
        <v>3</v>
      </c>
      <c r="J147" s="29">
        <v>4</v>
      </c>
      <c r="K147" s="29">
        <v>4</v>
      </c>
      <c r="L147" s="29">
        <v>4</v>
      </c>
      <c r="M147" s="29">
        <v>2</v>
      </c>
      <c r="N147" s="29">
        <v>3</v>
      </c>
      <c r="O147" s="29">
        <v>3</v>
      </c>
      <c r="P147" s="29">
        <v>3</v>
      </c>
      <c r="Q147" s="29">
        <v>3</v>
      </c>
      <c r="R147" s="29">
        <v>3</v>
      </c>
      <c r="S147" s="29">
        <v>4</v>
      </c>
      <c r="T147" s="29">
        <v>3</v>
      </c>
      <c r="U147" s="29">
        <v>4</v>
      </c>
      <c r="V147" s="29">
        <v>3</v>
      </c>
      <c r="W147" s="29">
        <v>3</v>
      </c>
      <c r="X147" s="29">
        <v>3</v>
      </c>
      <c r="Y147" s="29">
        <v>4</v>
      </c>
      <c r="Z147" s="30">
        <f t="shared" si="9"/>
        <v>75</v>
      </c>
      <c r="AA147" s="55" t="str">
        <f t="shared" si="10"/>
        <v>SEDANG</v>
      </c>
    </row>
    <row r="148" spans="1:27">
      <c r="A148" s="32">
        <v>80</v>
      </c>
      <c r="B148" s="59">
        <v>57</v>
      </c>
      <c r="C148" s="31">
        <v>4</v>
      </c>
      <c r="D148" s="31">
        <v>3</v>
      </c>
      <c r="E148" s="31">
        <v>3</v>
      </c>
      <c r="F148" s="31">
        <v>4</v>
      </c>
      <c r="G148" s="31">
        <v>4</v>
      </c>
      <c r="H148" s="31">
        <v>4</v>
      </c>
      <c r="I148" s="31">
        <v>3</v>
      </c>
      <c r="J148" s="31">
        <v>3</v>
      </c>
      <c r="K148" s="31">
        <v>3</v>
      </c>
      <c r="L148" s="31">
        <v>3</v>
      </c>
      <c r="M148" s="31">
        <v>2</v>
      </c>
      <c r="N148" s="31">
        <v>4</v>
      </c>
      <c r="O148" s="31">
        <v>3</v>
      </c>
      <c r="P148" s="31">
        <v>3</v>
      </c>
      <c r="Q148" s="31">
        <v>3</v>
      </c>
      <c r="R148" s="31">
        <v>3</v>
      </c>
      <c r="S148" s="31">
        <v>3</v>
      </c>
      <c r="T148" s="31">
        <v>3</v>
      </c>
      <c r="U148" s="31">
        <v>2</v>
      </c>
      <c r="V148" s="31">
        <v>3</v>
      </c>
      <c r="W148" s="31">
        <v>3</v>
      </c>
      <c r="X148" s="31">
        <v>3</v>
      </c>
      <c r="Y148" s="31">
        <v>3</v>
      </c>
      <c r="Z148" s="30">
        <f t="shared" si="9"/>
        <v>72</v>
      </c>
      <c r="AA148" s="55" t="str">
        <f t="shared" si="10"/>
        <v>SEDANG</v>
      </c>
    </row>
    <row r="149" spans="1:27">
      <c r="A149" s="63">
        <v>26</v>
      </c>
      <c r="B149" s="68">
        <v>58</v>
      </c>
      <c r="C149" s="66">
        <v>4</v>
      </c>
      <c r="D149" s="66">
        <v>4</v>
      </c>
      <c r="E149" s="66">
        <v>4</v>
      </c>
      <c r="F149" s="66">
        <v>4</v>
      </c>
      <c r="G149" s="66">
        <v>4</v>
      </c>
      <c r="H149" s="66">
        <v>4</v>
      </c>
      <c r="I149" s="66">
        <v>4</v>
      </c>
      <c r="J149" s="66">
        <v>4</v>
      </c>
      <c r="K149" s="66">
        <v>4</v>
      </c>
      <c r="L149" s="66">
        <v>4</v>
      </c>
      <c r="M149" s="66">
        <v>4</v>
      </c>
      <c r="N149" s="66">
        <v>4</v>
      </c>
      <c r="O149" s="66">
        <v>4</v>
      </c>
      <c r="P149" s="66">
        <v>4</v>
      </c>
      <c r="Q149" s="66">
        <v>4</v>
      </c>
      <c r="R149" s="66">
        <v>4</v>
      </c>
      <c r="S149" s="66">
        <v>4</v>
      </c>
      <c r="T149" s="66">
        <v>1</v>
      </c>
      <c r="U149" s="66">
        <v>3</v>
      </c>
      <c r="V149" s="66">
        <v>4</v>
      </c>
      <c r="W149" s="66">
        <v>4</v>
      </c>
      <c r="X149" s="66">
        <v>4</v>
      </c>
      <c r="Y149" s="66">
        <v>4</v>
      </c>
      <c r="Z149" s="65">
        <f t="shared" si="9"/>
        <v>88</v>
      </c>
      <c r="AA149" s="63" t="str">
        <f t="shared" si="10"/>
        <v>TINGGI</v>
      </c>
    </row>
    <row r="150" spans="1:27">
      <c r="A150" s="32">
        <v>54</v>
      </c>
      <c r="B150" s="59">
        <v>59</v>
      </c>
      <c r="C150" s="31">
        <v>4</v>
      </c>
      <c r="D150" s="31">
        <v>4</v>
      </c>
      <c r="E150" s="31">
        <v>4</v>
      </c>
      <c r="F150" s="31">
        <v>4</v>
      </c>
      <c r="G150" s="31">
        <v>3</v>
      </c>
      <c r="H150" s="31">
        <v>2</v>
      </c>
      <c r="I150" s="31">
        <v>2</v>
      </c>
      <c r="J150" s="31">
        <v>3</v>
      </c>
      <c r="K150" s="31">
        <v>3</v>
      </c>
      <c r="L150" s="31">
        <v>3</v>
      </c>
      <c r="M150" s="31">
        <v>2</v>
      </c>
      <c r="N150" s="31">
        <v>4</v>
      </c>
      <c r="O150" s="31">
        <v>4</v>
      </c>
      <c r="P150" s="31">
        <v>2</v>
      </c>
      <c r="Q150" s="31">
        <v>3</v>
      </c>
      <c r="R150" s="31">
        <v>4</v>
      </c>
      <c r="S150" s="31">
        <v>4</v>
      </c>
      <c r="T150" s="31">
        <v>3</v>
      </c>
      <c r="U150" s="31">
        <v>2</v>
      </c>
      <c r="V150" s="31">
        <v>3</v>
      </c>
      <c r="W150" s="31">
        <v>3</v>
      </c>
      <c r="X150" s="31">
        <v>2</v>
      </c>
      <c r="Y150" s="31">
        <v>4</v>
      </c>
      <c r="Z150" s="30">
        <f t="shared" si="9"/>
        <v>72</v>
      </c>
      <c r="AA150" s="55" t="str">
        <f t="shared" si="10"/>
        <v>SEDANG</v>
      </c>
    </row>
    <row r="151" spans="1:27">
      <c r="A151" s="32">
        <v>86</v>
      </c>
      <c r="B151" s="59">
        <v>59</v>
      </c>
      <c r="C151" s="31">
        <v>4</v>
      </c>
      <c r="D151" s="31">
        <v>3</v>
      </c>
      <c r="E151" s="31">
        <v>3</v>
      </c>
      <c r="F151" s="31">
        <v>4</v>
      </c>
      <c r="G151" s="31">
        <v>3</v>
      </c>
      <c r="H151" s="31">
        <v>3</v>
      </c>
      <c r="I151" s="31">
        <v>3</v>
      </c>
      <c r="J151" s="31">
        <v>3</v>
      </c>
      <c r="K151" s="31">
        <v>3</v>
      </c>
      <c r="L151" s="31">
        <v>3</v>
      </c>
      <c r="M151" s="31">
        <v>2</v>
      </c>
      <c r="N151" s="31">
        <v>4</v>
      </c>
      <c r="O151" s="31">
        <v>3</v>
      </c>
      <c r="P151" s="31">
        <v>3</v>
      </c>
      <c r="Q151" s="31">
        <v>3</v>
      </c>
      <c r="R151" s="31">
        <v>3</v>
      </c>
      <c r="S151" s="31">
        <v>3</v>
      </c>
      <c r="T151" s="31">
        <v>2</v>
      </c>
      <c r="U151" s="31">
        <v>3</v>
      </c>
      <c r="V151" s="31">
        <v>3</v>
      </c>
      <c r="W151" s="31">
        <v>3</v>
      </c>
      <c r="X151" s="31">
        <v>3</v>
      </c>
      <c r="Y151" s="31">
        <v>3</v>
      </c>
      <c r="Z151" s="30">
        <f t="shared" si="9"/>
        <v>70</v>
      </c>
      <c r="AA151" s="55" t="str">
        <f t="shared" si="10"/>
        <v>SEDANG</v>
      </c>
    </row>
    <row r="152" spans="1:27">
      <c r="A152" s="32">
        <v>66</v>
      </c>
      <c r="B152" s="59">
        <v>60</v>
      </c>
      <c r="C152" s="31">
        <v>3</v>
      </c>
      <c r="D152" s="31">
        <v>3</v>
      </c>
      <c r="E152" s="31">
        <v>3</v>
      </c>
      <c r="F152" s="31">
        <v>3</v>
      </c>
      <c r="G152" s="31">
        <v>3</v>
      </c>
      <c r="H152" s="31">
        <v>3</v>
      </c>
      <c r="I152" s="31">
        <v>2</v>
      </c>
      <c r="J152" s="31">
        <v>2</v>
      </c>
      <c r="K152" s="31">
        <v>3</v>
      </c>
      <c r="L152" s="31">
        <v>3</v>
      </c>
      <c r="M152" s="31">
        <v>3</v>
      </c>
      <c r="N152" s="31">
        <v>3</v>
      </c>
      <c r="O152" s="31">
        <v>3</v>
      </c>
      <c r="P152" s="31">
        <v>2</v>
      </c>
      <c r="Q152" s="31">
        <v>3</v>
      </c>
      <c r="R152" s="31">
        <v>3</v>
      </c>
      <c r="S152" s="31">
        <v>3</v>
      </c>
      <c r="T152" s="31">
        <v>3</v>
      </c>
      <c r="U152" s="31">
        <v>3</v>
      </c>
      <c r="V152" s="31">
        <v>3</v>
      </c>
      <c r="W152" s="31">
        <v>3</v>
      </c>
      <c r="X152" s="31">
        <v>3</v>
      </c>
      <c r="Y152" s="31">
        <v>3</v>
      </c>
      <c r="Z152" s="30">
        <f t="shared" si="9"/>
        <v>66</v>
      </c>
      <c r="AA152" s="55" t="str">
        <f t="shared" si="10"/>
        <v>SEDANG</v>
      </c>
    </row>
  </sheetData>
  <sortState ref="A2:AA152">
    <sortCondition ref="B2:B152"/>
  </sortState>
  <phoneticPr fontId="14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0863-FCE1-46AC-93D4-B9A89993E46D}">
  <dimension ref="B2:AR154"/>
  <sheetViews>
    <sheetView topLeftCell="AB7" zoomScale="106" workbookViewId="0">
      <selection activeCell="AQ33" sqref="AQ33"/>
    </sheetView>
  </sheetViews>
  <sheetFormatPr defaultRowHeight="12.75"/>
  <cols>
    <col min="2" max="2" width="4" bestFit="1" customWidth="1"/>
    <col min="3" max="10" width="2.5703125" customWidth="1"/>
    <col min="11" max="13" width="3.5703125" style="53" customWidth="1"/>
    <col min="14" max="15" width="9.140625" style="53"/>
    <col min="17" max="17" width="5.85546875" customWidth="1"/>
    <col min="18" max="23" width="5.85546875" style="53" customWidth="1"/>
    <col min="24" max="24" width="5.85546875" customWidth="1"/>
    <col min="25" max="25" width="8.85546875" customWidth="1"/>
    <col min="27" max="27" width="6.85546875" customWidth="1"/>
    <col min="28" max="34" width="6.85546875" style="28" customWidth="1"/>
    <col min="35" max="35" width="10.140625" customWidth="1"/>
    <col min="39" max="39" width="13.140625" customWidth="1"/>
    <col min="40" max="40" width="21.7109375" customWidth="1"/>
    <col min="43" max="43" width="23" customWidth="1"/>
  </cols>
  <sheetData>
    <row r="2" spans="2:44">
      <c r="B2" s="54"/>
      <c r="C2" s="116" t="s">
        <v>708</v>
      </c>
      <c r="D2" s="117"/>
      <c r="E2" s="117"/>
      <c r="F2" s="117"/>
      <c r="G2" s="117"/>
      <c r="H2" s="117"/>
      <c r="I2" s="117"/>
      <c r="J2" s="117"/>
      <c r="K2" s="117"/>
      <c r="L2" s="117"/>
      <c r="M2" s="118"/>
      <c r="N2" s="114" t="s">
        <v>686</v>
      </c>
      <c r="O2" s="113" t="s">
        <v>689</v>
      </c>
      <c r="Q2" s="113" t="s">
        <v>709</v>
      </c>
      <c r="R2" s="111"/>
      <c r="S2" s="111"/>
      <c r="T2" s="111"/>
      <c r="U2" s="111"/>
      <c r="V2" s="111"/>
      <c r="W2" s="57"/>
      <c r="X2" s="113" t="s">
        <v>686</v>
      </c>
      <c r="Y2" s="113" t="s">
        <v>689</v>
      </c>
      <c r="AA2" s="113" t="s">
        <v>710</v>
      </c>
      <c r="AB2" s="111"/>
      <c r="AC2" s="111"/>
      <c r="AD2" s="111"/>
      <c r="AE2" s="111"/>
      <c r="AF2" s="111"/>
      <c r="AG2" s="32"/>
      <c r="AH2" s="113" t="s">
        <v>686</v>
      </c>
      <c r="AI2" s="113" t="s">
        <v>689</v>
      </c>
      <c r="AM2" s="122" t="s">
        <v>711</v>
      </c>
      <c r="AN2" s="122"/>
      <c r="AO2" s="122"/>
      <c r="AP2" s="122"/>
      <c r="AQ2" s="122"/>
    </row>
    <row r="3" spans="2:44">
      <c r="B3" s="54"/>
      <c r="C3" s="32">
        <v>1</v>
      </c>
      <c r="D3" s="32">
        <v>2</v>
      </c>
      <c r="E3" s="32">
        <v>3</v>
      </c>
      <c r="F3" s="32">
        <v>4</v>
      </c>
      <c r="G3" s="32">
        <v>5</v>
      </c>
      <c r="H3" s="32">
        <v>6</v>
      </c>
      <c r="I3" s="32">
        <v>7</v>
      </c>
      <c r="J3" s="32">
        <v>8</v>
      </c>
      <c r="K3" s="60">
        <v>9</v>
      </c>
      <c r="L3" s="32">
        <v>10</v>
      </c>
      <c r="M3" s="32">
        <v>11</v>
      </c>
      <c r="N3" s="115"/>
      <c r="O3" s="113"/>
      <c r="P3" s="28"/>
      <c r="Q3" s="54"/>
      <c r="R3" s="32">
        <v>12</v>
      </c>
      <c r="S3" s="32">
        <v>13</v>
      </c>
      <c r="T3" s="32">
        <v>14</v>
      </c>
      <c r="U3" s="32">
        <v>15</v>
      </c>
      <c r="V3" s="32">
        <v>16</v>
      </c>
      <c r="W3" s="32">
        <v>17</v>
      </c>
      <c r="X3" s="111"/>
      <c r="Y3" s="111"/>
      <c r="AA3" s="54"/>
      <c r="AB3" s="32">
        <v>18</v>
      </c>
      <c r="AC3" s="32">
        <v>19</v>
      </c>
      <c r="AD3" s="32">
        <v>20</v>
      </c>
      <c r="AE3" s="32">
        <v>21</v>
      </c>
      <c r="AF3" s="32">
        <v>22</v>
      </c>
      <c r="AG3" s="32">
        <v>23</v>
      </c>
      <c r="AH3" s="111"/>
      <c r="AI3" s="111"/>
    </row>
    <row r="4" spans="2:44" s="74" customFormat="1">
      <c r="B4" s="63">
        <f>ROW()-ROW(B3)</f>
        <v>1</v>
      </c>
      <c r="C4" s="64">
        <v>4</v>
      </c>
      <c r="D4" s="64">
        <v>3</v>
      </c>
      <c r="E4" s="64">
        <v>3</v>
      </c>
      <c r="F4" s="64">
        <v>4</v>
      </c>
      <c r="G4" s="64">
        <v>4</v>
      </c>
      <c r="H4" s="64">
        <v>3</v>
      </c>
      <c r="I4" s="64">
        <v>3</v>
      </c>
      <c r="J4" s="64">
        <v>3</v>
      </c>
      <c r="K4" s="72">
        <v>4</v>
      </c>
      <c r="L4" s="72">
        <v>3</v>
      </c>
      <c r="M4" s="72">
        <v>3</v>
      </c>
      <c r="N4" s="73">
        <f>SUM(C4:M4)</f>
        <v>37</v>
      </c>
      <c r="O4" s="73" t="str">
        <f>IF(N4&lt;29,"RENDAH",IF(N4&lt;38,"SEDANG",IF(N4&gt;38,"TINGGI")))</f>
        <v>SEDANG</v>
      </c>
      <c r="Q4" s="75">
        <f>ROW()-ROW(Q3)</f>
        <v>1</v>
      </c>
      <c r="R4" s="64">
        <v>4</v>
      </c>
      <c r="S4" s="64">
        <v>4</v>
      </c>
      <c r="T4" s="64">
        <v>3</v>
      </c>
      <c r="U4" s="64">
        <v>4</v>
      </c>
      <c r="V4" s="64">
        <v>4</v>
      </c>
      <c r="W4" s="64">
        <v>4</v>
      </c>
      <c r="X4" s="73">
        <f>SUM(R4:W4)</f>
        <v>23</v>
      </c>
      <c r="Y4" s="76" t="str">
        <f>IF(X4&lt;17,"RENDAH",IF(X4&lt;22,"SEDANG",IF(X4&gt;22,"TINGGI")))</f>
        <v>TINGGI</v>
      </c>
      <c r="AA4" s="75">
        <f>ROW()-ROW(AA3)</f>
        <v>1</v>
      </c>
      <c r="AB4" s="72">
        <v>2</v>
      </c>
      <c r="AC4" s="72">
        <v>3</v>
      </c>
      <c r="AD4" s="72">
        <v>3</v>
      </c>
      <c r="AE4" s="72">
        <v>3</v>
      </c>
      <c r="AF4" s="72">
        <v>3</v>
      </c>
      <c r="AG4" s="72">
        <v>4</v>
      </c>
      <c r="AH4" s="76">
        <f>SUM(AB4:AG4)</f>
        <v>18</v>
      </c>
      <c r="AI4" s="76" t="str">
        <f>IF(AH4&lt;14,"RENDAH",IF(AH4&lt;19,"SEDANG",IF(AH4&gt;19,"TINGGI")))</f>
        <v>SEDANG</v>
      </c>
      <c r="AM4" s="119" t="s">
        <v>693</v>
      </c>
      <c r="AN4" s="119"/>
      <c r="AP4" s="119" t="s">
        <v>699</v>
      </c>
      <c r="AQ4" s="119"/>
    </row>
    <row r="5" spans="2:44" s="91" customFormat="1">
      <c r="B5" s="87">
        <v>2</v>
      </c>
      <c r="C5" s="88">
        <v>3</v>
      </c>
      <c r="D5" s="88">
        <v>1</v>
      </c>
      <c r="E5" s="88">
        <v>3</v>
      </c>
      <c r="F5" s="88">
        <v>3</v>
      </c>
      <c r="G5" s="88">
        <v>3</v>
      </c>
      <c r="H5" s="88">
        <v>2</v>
      </c>
      <c r="I5" s="88">
        <v>2</v>
      </c>
      <c r="J5" s="88">
        <v>2</v>
      </c>
      <c r="K5" s="89">
        <v>2</v>
      </c>
      <c r="L5" s="89">
        <v>2</v>
      </c>
      <c r="M5" s="89">
        <v>2</v>
      </c>
      <c r="N5" s="90">
        <f t="shared" ref="N5:N68" si="0">SUM(C5:M5)</f>
        <v>25</v>
      </c>
      <c r="O5" s="90" t="str">
        <f t="shared" ref="O5:O68" si="1">IF(N5&lt;29,"RENDAH",IF(N5&lt;38,"SEDANG",IF(N5&gt;38,"TINGGI")))</f>
        <v>RENDAH</v>
      </c>
      <c r="Q5" s="87">
        <v>2</v>
      </c>
      <c r="R5" s="88">
        <v>3</v>
      </c>
      <c r="S5" s="88">
        <v>3</v>
      </c>
      <c r="T5" s="88">
        <v>3</v>
      </c>
      <c r="U5" s="88">
        <v>3</v>
      </c>
      <c r="V5" s="88">
        <v>3</v>
      </c>
      <c r="W5" s="88">
        <v>3</v>
      </c>
      <c r="X5" s="90">
        <f t="shared" ref="X5:X68" si="2">SUM(R5:W5)</f>
        <v>18</v>
      </c>
      <c r="Y5" s="92" t="str">
        <f t="shared" ref="Y5:Y68" si="3">IF(X5&lt;17,"RENDAH",IF(X5&lt;22,"SEDANG",IF(X5&gt;22,"TINGGI")))</f>
        <v>SEDANG</v>
      </c>
      <c r="AA5" s="87">
        <v>2</v>
      </c>
      <c r="AB5" s="89">
        <v>2</v>
      </c>
      <c r="AC5" s="89">
        <v>2</v>
      </c>
      <c r="AD5" s="89">
        <v>3</v>
      </c>
      <c r="AE5" s="89">
        <v>3</v>
      </c>
      <c r="AF5" s="89">
        <v>2</v>
      </c>
      <c r="AG5" s="89">
        <v>3</v>
      </c>
      <c r="AH5" s="92">
        <f t="shared" ref="AH5:AH68" si="4">SUM(AB5:AG5)</f>
        <v>15</v>
      </c>
      <c r="AI5" s="92" t="str">
        <f t="shared" ref="AI5:AI68" si="5">IF(AH5&lt;14,"RENDAH",IF(AH5&lt;19,"SEDANG",IF(AH5&gt;19,"TINGGI")))</f>
        <v>SEDANG</v>
      </c>
      <c r="AM5" s="93" t="s">
        <v>690</v>
      </c>
      <c r="AN5" s="87" t="s">
        <v>701</v>
      </c>
      <c r="AP5" s="93" t="s">
        <v>695</v>
      </c>
      <c r="AQ5" s="93">
        <f>AVERAGE(N4:N154)</f>
        <v>32.721854304635762</v>
      </c>
    </row>
    <row r="6" spans="2:44">
      <c r="B6" s="32">
        <v>3</v>
      </c>
      <c r="C6" s="29">
        <v>4</v>
      </c>
      <c r="D6" s="29">
        <v>3</v>
      </c>
      <c r="E6" s="29">
        <v>3</v>
      </c>
      <c r="F6" s="29">
        <v>3</v>
      </c>
      <c r="G6" s="29">
        <v>3</v>
      </c>
      <c r="H6" s="29">
        <v>2</v>
      </c>
      <c r="I6" s="29">
        <v>3</v>
      </c>
      <c r="J6" s="29">
        <v>4</v>
      </c>
      <c r="K6" s="58">
        <v>4</v>
      </c>
      <c r="L6" s="58">
        <v>3</v>
      </c>
      <c r="M6" s="58">
        <v>3</v>
      </c>
      <c r="N6" s="53">
        <f t="shared" si="0"/>
        <v>35</v>
      </c>
      <c r="O6" s="53" t="str">
        <f t="shared" si="1"/>
        <v>SEDANG</v>
      </c>
      <c r="Q6" s="32">
        <v>3</v>
      </c>
      <c r="R6" s="29">
        <v>4</v>
      </c>
      <c r="S6" s="29">
        <v>4</v>
      </c>
      <c r="T6" s="29">
        <v>3</v>
      </c>
      <c r="U6" s="29">
        <v>3</v>
      </c>
      <c r="V6" s="29">
        <v>3</v>
      </c>
      <c r="W6" s="29">
        <v>4</v>
      </c>
      <c r="X6" s="53">
        <f t="shared" si="2"/>
        <v>21</v>
      </c>
      <c r="Y6" s="28" t="str">
        <f t="shared" si="3"/>
        <v>SEDANG</v>
      </c>
      <c r="AA6" s="32">
        <v>3</v>
      </c>
      <c r="AB6" s="58">
        <v>3</v>
      </c>
      <c r="AC6" s="58">
        <v>3</v>
      </c>
      <c r="AD6" s="58">
        <v>3</v>
      </c>
      <c r="AE6" s="58">
        <v>3</v>
      </c>
      <c r="AF6" s="58">
        <v>3</v>
      </c>
      <c r="AG6" s="58">
        <v>3</v>
      </c>
      <c r="AH6" s="28">
        <f t="shared" si="4"/>
        <v>18</v>
      </c>
      <c r="AI6" s="28" t="str">
        <f t="shared" si="5"/>
        <v>SEDANG</v>
      </c>
      <c r="AM6" s="30" t="s">
        <v>691</v>
      </c>
      <c r="AN6" s="56" t="s">
        <v>702</v>
      </c>
      <c r="AP6" s="30" t="s">
        <v>696</v>
      </c>
      <c r="AQ6" s="30">
        <f>STDEV(N4:N154)</f>
        <v>4.0152358841415507</v>
      </c>
    </row>
    <row r="7" spans="2:44" s="74" customFormat="1">
      <c r="B7" s="63">
        <v>4</v>
      </c>
      <c r="C7" s="66">
        <v>4</v>
      </c>
      <c r="D7" s="66">
        <v>3</v>
      </c>
      <c r="E7" s="66">
        <v>3</v>
      </c>
      <c r="F7" s="66">
        <v>4</v>
      </c>
      <c r="G7" s="66">
        <v>4</v>
      </c>
      <c r="H7" s="66">
        <v>4</v>
      </c>
      <c r="I7" s="66">
        <v>3</v>
      </c>
      <c r="J7" s="66">
        <v>3</v>
      </c>
      <c r="K7" s="77">
        <v>3</v>
      </c>
      <c r="L7" s="77">
        <v>3</v>
      </c>
      <c r="M7" s="77">
        <v>3</v>
      </c>
      <c r="N7" s="73">
        <f t="shared" si="0"/>
        <v>37</v>
      </c>
      <c r="O7" s="73" t="str">
        <f t="shared" si="1"/>
        <v>SEDANG</v>
      </c>
      <c r="Q7" s="63">
        <v>4</v>
      </c>
      <c r="R7" s="66">
        <v>4</v>
      </c>
      <c r="S7" s="66">
        <v>4</v>
      </c>
      <c r="T7" s="66">
        <v>3</v>
      </c>
      <c r="U7" s="66">
        <v>3</v>
      </c>
      <c r="V7" s="66">
        <v>4</v>
      </c>
      <c r="W7" s="66">
        <v>4</v>
      </c>
      <c r="X7" s="73">
        <f t="shared" si="2"/>
        <v>22</v>
      </c>
      <c r="Y7" s="78" t="s">
        <v>707</v>
      </c>
      <c r="AA7" s="63">
        <v>4</v>
      </c>
      <c r="AB7" s="77">
        <v>3</v>
      </c>
      <c r="AC7" s="77">
        <v>3</v>
      </c>
      <c r="AD7" s="77">
        <v>3</v>
      </c>
      <c r="AE7" s="77">
        <v>3</v>
      </c>
      <c r="AF7" s="77">
        <v>4</v>
      </c>
      <c r="AG7" s="77">
        <v>4</v>
      </c>
      <c r="AH7" s="76">
        <f t="shared" si="4"/>
        <v>20</v>
      </c>
      <c r="AI7" s="76" t="str">
        <f t="shared" si="5"/>
        <v>TINGGI</v>
      </c>
      <c r="AM7" s="65" t="s">
        <v>692</v>
      </c>
      <c r="AN7" s="67" t="s">
        <v>703</v>
      </c>
      <c r="AP7" s="65" t="s">
        <v>697</v>
      </c>
      <c r="AQ7" s="65">
        <f>AQ5-AQ6</f>
        <v>28.706618420494213</v>
      </c>
    </row>
    <row r="8" spans="2:44" s="91" customFormat="1">
      <c r="B8" s="87">
        <v>5</v>
      </c>
      <c r="C8" s="94">
        <v>4</v>
      </c>
      <c r="D8" s="94">
        <v>2</v>
      </c>
      <c r="E8" s="94">
        <v>3</v>
      </c>
      <c r="F8" s="94">
        <v>3</v>
      </c>
      <c r="G8" s="94">
        <v>3</v>
      </c>
      <c r="H8" s="94">
        <v>2</v>
      </c>
      <c r="I8" s="94">
        <v>2</v>
      </c>
      <c r="J8" s="94">
        <v>3</v>
      </c>
      <c r="K8" s="95">
        <v>3</v>
      </c>
      <c r="L8" s="95">
        <v>2</v>
      </c>
      <c r="M8" s="95">
        <v>3</v>
      </c>
      <c r="N8" s="90">
        <f t="shared" si="0"/>
        <v>30</v>
      </c>
      <c r="O8" s="90" t="str">
        <f t="shared" si="1"/>
        <v>SEDANG</v>
      </c>
      <c r="Q8" s="87">
        <v>5</v>
      </c>
      <c r="R8" s="94">
        <v>4</v>
      </c>
      <c r="S8" s="94">
        <v>2</v>
      </c>
      <c r="T8" s="94">
        <v>3</v>
      </c>
      <c r="U8" s="94">
        <v>3</v>
      </c>
      <c r="V8" s="94">
        <v>3</v>
      </c>
      <c r="W8" s="94">
        <v>3</v>
      </c>
      <c r="X8" s="90">
        <f t="shared" si="2"/>
        <v>18</v>
      </c>
      <c r="Y8" s="92" t="str">
        <f t="shared" si="3"/>
        <v>SEDANG</v>
      </c>
      <c r="AA8" s="87">
        <v>5</v>
      </c>
      <c r="AB8" s="95">
        <v>2</v>
      </c>
      <c r="AC8" s="95">
        <v>2</v>
      </c>
      <c r="AD8" s="95">
        <v>2</v>
      </c>
      <c r="AE8" s="95">
        <v>2</v>
      </c>
      <c r="AF8" s="95">
        <v>2</v>
      </c>
      <c r="AG8" s="95">
        <v>2</v>
      </c>
      <c r="AH8" s="92">
        <f t="shared" si="4"/>
        <v>12</v>
      </c>
      <c r="AI8" s="92" t="str">
        <f t="shared" si="5"/>
        <v>RENDAH</v>
      </c>
      <c r="AP8" s="93" t="s">
        <v>698</v>
      </c>
      <c r="AQ8" s="93">
        <f>AQ5+AQ6</f>
        <v>36.737090188777316</v>
      </c>
    </row>
    <row r="9" spans="2:44" s="91" customFormat="1">
      <c r="B9" s="87">
        <v>6</v>
      </c>
      <c r="C9" s="88">
        <v>3</v>
      </c>
      <c r="D9" s="88">
        <v>3</v>
      </c>
      <c r="E9" s="88">
        <v>3</v>
      </c>
      <c r="F9" s="88">
        <v>3</v>
      </c>
      <c r="G9" s="88">
        <v>2</v>
      </c>
      <c r="H9" s="88">
        <v>2</v>
      </c>
      <c r="I9" s="88">
        <v>2</v>
      </c>
      <c r="J9" s="88">
        <v>3</v>
      </c>
      <c r="K9" s="89">
        <v>3</v>
      </c>
      <c r="L9" s="89">
        <v>2</v>
      </c>
      <c r="M9" s="89">
        <v>2</v>
      </c>
      <c r="N9" s="90">
        <f t="shared" si="0"/>
        <v>28</v>
      </c>
      <c r="O9" s="90" t="str">
        <f t="shared" si="1"/>
        <v>RENDAH</v>
      </c>
      <c r="Q9" s="87">
        <v>6</v>
      </c>
      <c r="R9" s="88">
        <v>3</v>
      </c>
      <c r="S9" s="88">
        <v>3</v>
      </c>
      <c r="T9" s="88">
        <v>3</v>
      </c>
      <c r="U9" s="88">
        <v>2</v>
      </c>
      <c r="V9" s="88">
        <v>2</v>
      </c>
      <c r="W9" s="88">
        <v>3</v>
      </c>
      <c r="X9" s="90">
        <f t="shared" si="2"/>
        <v>16</v>
      </c>
      <c r="Y9" s="92" t="str">
        <f t="shared" si="3"/>
        <v>RENDAH</v>
      </c>
      <c r="AA9" s="87">
        <v>6</v>
      </c>
      <c r="AB9" s="89">
        <v>2</v>
      </c>
      <c r="AC9" s="89">
        <v>2</v>
      </c>
      <c r="AD9" s="89">
        <v>2</v>
      </c>
      <c r="AE9" s="89">
        <v>3</v>
      </c>
      <c r="AF9" s="89">
        <v>2</v>
      </c>
      <c r="AG9" s="89">
        <v>3</v>
      </c>
      <c r="AH9" s="92">
        <f t="shared" si="4"/>
        <v>14</v>
      </c>
      <c r="AI9" s="92" t="str">
        <f t="shared" si="5"/>
        <v>SEDANG</v>
      </c>
    </row>
    <row r="10" spans="2:44">
      <c r="B10" s="32">
        <v>7</v>
      </c>
      <c r="C10" s="29">
        <v>4</v>
      </c>
      <c r="D10" s="29">
        <v>2</v>
      </c>
      <c r="E10" s="29">
        <v>3</v>
      </c>
      <c r="F10" s="29">
        <v>3</v>
      </c>
      <c r="G10" s="29">
        <v>4</v>
      </c>
      <c r="H10" s="29">
        <v>3</v>
      </c>
      <c r="I10" s="29">
        <v>3</v>
      </c>
      <c r="J10" s="29">
        <v>3</v>
      </c>
      <c r="K10" s="58">
        <v>3</v>
      </c>
      <c r="L10" s="58">
        <v>3</v>
      </c>
      <c r="M10" s="58">
        <v>3</v>
      </c>
      <c r="N10" s="53">
        <f t="shared" si="0"/>
        <v>34</v>
      </c>
      <c r="O10" s="53" t="str">
        <f t="shared" si="1"/>
        <v>SEDANG</v>
      </c>
      <c r="Q10" s="32">
        <v>7</v>
      </c>
      <c r="R10" s="29">
        <v>4</v>
      </c>
      <c r="S10" s="29">
        <v>3</v>
      </c>
      <c r="T10" s="29">
        <v>3</v>
      </c>
      <c r="U10" s="29">
        <v>4</v>
      </c>
      <c r="V10" s="29">
        <v>3</v>
      </c>
      <c r="W10" s="29">
        <v>3</v>
      </c>
      <c r="X10" s="53">
        <f t="shared" si="2"/>
        <v>20</v>
      </c>
      <c r="Y10" s="28" t="str">
        <f t="shared" si="3"/>
        <v>SEDANG</v>
      </c>
      <c r="AA10" s="32">
        <v>7</v>
      </c>
      <c r="AB10" s="58">
        <v>3</v>
      </c>
      <c r="AC10" s="58">
        <v>3</v>
      </c>
      <c r="AD10" s="58">
        <v>3</v>
      </c>
      <c r="AE10" s="58">
        <v>3</v>
      </c>
      <c r="AF10" s="58">
        <v>3</v>
      </c>
      <c r="AG10" s="58">
        <v>4</v>
      </c>
      <c r="AH10" s="28">
        <f t="shared" si="4"/>
        <v>19</v>
      </c>
      <c r="AI10" s="61" t="s">
        <v>707</v>
      </c>
      <c r="AM10" s="120" t="s">
        <v>694</v>
      </c>
      <c r="AN10" s="121"/>
      <c r="AP10" s="120" t="s">
        <v>700</v>
      </c>
      <c r="AQ10" s="121"/>
    </row>
    <row r="11" spans="2:44">
      <c r="B11" s="32">
        <v>8</v>
      </c>
      <c r="C11" s="31">
        <v>4</v>
      </c>
      <c r="D11" s="31">
        <v>4</v>
      </c>
      <c r="E11" s="31">
        <v>3</v>
      </c>
      <c r="F11" s="31">
        <v>4</v>
      </c>
      <c r="G11" s="31">
        <v>3</v>
      </c>
      <c r="H11" s="31">
        <v>4</v>
      </c>
      <c r="I11" s="31">
        <v>2</v>
      </c>
      <c r="J11" s="31">
        <v>3</v>
      </c>
      <c r="K11" s="59">
        <v>3</v>
      </c>
      <c r="L11" s="59">
        <v>3</v>
      </c>
      <c r="M11" s="59">
        <v>3</v>
      </c>
      <c r="N11" s="53">
        <f t="shared" si="0"/>
        <v>36</v>
      </c>
      <c r="O11" s="53" t="str">
        <f t="shared" si="1"/>
        <v>SEDANG</v>
      </c>
      <c r="Q11" s="32">
        <v>8</v>
      </c>
      <c r="R11" s="31">
        <v>4</v>
      </c>
      <c r="S11" s="31">
        <v>4</v>
      </c>
      <c r="T11" s="31">
        <v>3</v>
      </c>
      <c r="U11" s="31">
        <v>4</v>
      </c>
      <c r="V11" s="31">
        <v>4</v>
      </c>
      <c r="W11" s="31">
        <v>4</v>
      </c>
      <c r="X11" s="53">
        <f t="shared" si="2"/>
        <v>23</v>
      </c>
      <c r="Y11" s="28" t="str">
        <f t="shared" si="3"/>
        <v>TINGGI</v>
      </c>
      <c r="AA11" s="32">
        <v>8</v>
      </c>
      <c r="AB11" s="59">
        <v>2</v>
      </c>
      <c r="AC11" s="59">
        <v>2</v>
      </c>
      <c r="AD11" s="59">
        <v>3</v>
      </c>
      <c r="AE11" s="59">
        <v>3</v>
      </c>
      <c r="AF11" s="59">
        <v>2</v>
      </c>
      <c r="AG11" s="59">
        <v>3</v>
      </c>
      <c r="AH11" s="28">
        <f t="shared" si="4"/>
        <v>15</v>
      </c>
      <c r="AI11" s="28" t="str">
        <f t="shared" si="5"/>
        <v>SEDANG</v>
      </c>
      <c r="AM11" s="30" t="s">
        <v>690</v>
      </c>
      <c r="AN11" s="56" t="s">
        <v>712</v>
      </c>
      <c r="AP11" s="30" t="s">
        <v>690</v>
      </c>
      <c r="AQ11" s="30">
        <f>COUNTIF(O4:O154,"RENDAH")</f>
        <v>19</v>
      </c>
      <c r="AR11">
        <f>AQ11/151*100</f>
        <v>12.582781456953644</v>
      </c>
    </row>
    <row r="12" spans="2:44">
      <c r="B12" s="32">
        <v>9</v>
      </c>
      <c r="C12" s="29">
        <v>4</v>
      </c>
      <c r="D12" s="29">
        <v>2</v>
      </c>
      <c r="E12" s="29">
        <v>3</v>
      </c>
      <c r="F12" s="29">
        <v>3</v>
      </c>
      <c r="G12" s="29">
        <v>3</v>
      </c>
      <c r="H12" s="29">
        <v>2</v>
      </c>
      <c r="I12" s="29">
        <v>3</v>
      </c>
      <c r="J12" s="29">
        <v>3</v>
      </c>
      <c r="K12" s="58">
        <v>2</v>
      </c>
      <c r="L12" s="58">
        <v>2</v>
      </c>
      <c r="M12" s="58">
        <v>2</v>
      </c>
      <c r="N12" s="53">
        <f t="shared" si="0"/>
        <v>29</v>
      </c>
      <c r="O12" s="53" t="str">
        <f t="shared" si="1"/>
        <v>SEDANG</v>
      </c>
      <c r="Q12" s="32">
        <v>9</v>
      </c>
      <c r="R12" s="29">
        <v>4</v>
      </c>
      <c r="S12" s="29">
        <v>3</v>
      </c>
      <c r="T12" s="29">
        <v>3</v>
      </c>
      <c r="U12" s="29">
        <v>3</v>
      </c>
      <c r="V12" s="29">
        <v>2</v>
      </c>
      <c r="W12" s="29">
        <v>3</v>
      </c>
      <c r="X12" s="53">
        <f t="shared" si="2"/>
        <v>18</v>
      </c>
      <c r="Y12" s="28" t="str">
        <f t="shared" si="3"/>
        <v>SEDANG</v>
      </c>
      <c r="AA12" s="32">
        <v>9</v>
      </c>
      <c r="AB12" s="58">
        <v>2</v>
      </c>
      <c r="AC12" s="58">
        <v>2</v>
      </c>
      <c r="AD12" s="58">
        <v>3</v>
      </c>
      <c r="AE12" s="58">
        <v>2</v>
      </c>
      <c r="AF12" s="58">
        <v>2</v>
      </c>
      <c r="AG12" s="58">
        <v>3</v>
      </c>
      <c r="AH12" s="28">
        <f t="shared" si="4"/>
        <v>14</v>
      </c>
      <c r="AI12" s="28" t="str">
        <f t="shared" si="5"/>
        <v>SEDANG</v>
      </c>
      <c r="AM12" s="30" t="s">
        <v>691</v>
      </c>
      <c r="AN12" s="56" t="s">
        <v>713</v>
      </c>
      <c r="AP12" s="30" t="s">
        <v>691</v>
      </c>
      <c r="AQ12" s="30">
        <f>COUNTIF(O4:O154,"SEDANG")</f>
        <v>114</v>
      </c>
      <c r="AR12">
        <f t="shared" ref="AR12:AR13" si="6">AQ12/151*100</f>
        <v>75.496688741721854</v>
      </c>
    </row>
    <row r="13" spans="2:44">
      <c r="B13" s="32">
        <v>10</v>
      </c>
      <c r="C13" s="31">
        <v>4</v>
      </c>
      <c r="D13" s="31">
        <v>3</v>
      </c>
      <c r="E13" s="31">
        <v>4</v>
      </c>
      <c r="F13" s="31">
        <v>4</v>
      </c>
      <c r="G13" s="31">
        <v>4</v>
      </c>
      <c r="H13" s="31">
        <v>2</v>
      </c>
      <c r="I13" s="31">
        <v>2</v>
      </c>
      <c r="J13" s="31">
        <v>3</v>
      </c>
      <c r="K13" s="59">
        <v>3</v>
      </c>
      <c r="L13" s="59">
        <v>3</v>
      </c>
      <c r="M13" s="59">
        <v>3</v>
      </c>
      <c r="N13" s="53">
        <f t="shared" si="0"/>
        <v>35</v>
      </c>
      <c r="O13" s="53" t="str">
        <f t="shared" si="1"/>
        <v>SEDANG</v>
      </c>
      <c r="Q13" s="32">
        <v>10</v>
      </c>
      <c r="R13" s="31">
        <v>4</v>
      </c>
      <c r="S13" s="31">
        <v>4</v>
      </c>
      <c r="T13" s="31">
        <v>3</v>
      </c>
      <c r="U13" s="31">
        <v>4</v>
      </c>
      <c r="V13" s="31">
        <v>4</v>
      </c>
      <c r="W13" s="31">
        <v>4</v>
      </c>
      <c r="X13" s="53">
        <f t="shared" si="2"/>
        <v>23</v>
      </c>
      <c r="Y13" s="28" t="str">
        <f t="shared" si="3"/>
        <v>TINGGI</v>
      </c>
      <c r="AA13" s="32">
        <v>10</v>
      </c>
      <c r="AB13" s="59">
        <v>2</v>
      </c>
      <c r="AC13" s="59">
        <v>1</v>
      </c>
      <c r="AD13" s="59">
        <v>3</v>
      </c>
      <c r="AE13" s="59">
        <v>3</v>
      </c>
      <c r="AF13" s="59">
        <v>1</v>
      </c>
      <c r="AG13" s="59">
        <v>3</v>
      </c>
      <c r="AH13" s="28">
        <f t="shared" si="4"/>
        <v>13</v>
      </c>
      <c r="AI13" s="28" t="str">
        <f t="shared" si="5"/>
        <v>RENDAH</v>
      </c>
      <c r="AM13" s="30" t="s">
        <v>692</v>
      </c>
      <c r="AN13" s="56" t="s">
        <v>714</v>
      </c>
      <c r="AP13" s="30" t="s">
        <v>692</v>
      </c>
      <c r="AQ13" s="30">
        <f>COUNTIF(O4:O154,"TINGGI")</f>
        <v>18</v>
      </c>
      <c r="AR13">
        <f t="shared" si="6"/>
        <v>11.920529801324504</v>
      </c>
    </row>
    <row r="14" spans="2:44" s="91" customFormat="1">
      <c r="B14" s="87">
        <v>11</v>
      </c>
      <c r="C14" s="94">
        <v>3</v>
      </c>
      <c r="D14" s="94">
        <v>1</v>
      </c>
      <c r="E14" s="94">
        <v>2</v>
      </c>
      <c r="F14" s="94">
        <v>2</v>
      </c>
      <c r="G14" s="94">
        <v>3</v>
      </c>
      <c r="H14" s="94">
        <v>1</v>
      </c>
      <c r="I14" s="94">
        <v>2</v>
      </c>
      <c r="J14" s="94">
        <v>3</v>
      </c>
      <c r="K14" s="95">
        <v>1</v>
      </c>
      <c r="L14" s="95">
        <v>2</v>
      </c>
      <c r="M14" s="95">
        <v>2</v>
      </c>
      <c r="N14" s="90">
        <f t="shared" si="0"/>
        <v>22</v>
      </c>
      <c r="O14" s="90" t="str">
        <f t="shared" si="1"/>
        <v>RENDAH</v>
      </c>
      <c r="Q14" s="87">
        <v>11</v>
      </c>
      <c r="R14" s="94">
        <v>3</v>
      </c>
      <c r="S14" s="94">
        <v>2</v>
      </c>
      <c r="T14" s="94">
        <v>3</v>
      </c>
      <c r="U14" s="94">
        <v>2</v>
      </c>
      <c r="V14" s="94">
        <v>2</v>
      </c>
      <c r="W14" s="94">
        <v>4</v>
      </c>
      <c r="X14" s="90">
        <f t="shared" si="2"/>
        <v>16</v>
      </c>
      <c r="Y14" s="92" t="str">
        <f t="shared" si="3"/>
        <v>RENDAH</v>
      </c>
      <c r="AA14" s="87">
        <v>11</v>
      </c>
      <c r="AB14" s="95">
        <v>2</v>
      </c>
      <c r="AC14" s="95">
        <v>1</v>
      </c>
      <c r="AD14" s="95">
        <v>3</v>
      </c>
      <c r="AE14" s="95">
        <v>2</v>
      </c>
      <c r="AF14" s="95">
        <v>2</v>
      </c>
      <c r="AG14" s="95">
        <v>3</v>
      </c>
      <c r="AH14" s="92">
        <f t="shared" si="4"/>
        <v>13</v>
      </c>
      <c r="AI14" s="92" t="str">
        <f t="shared" si="5"/>
        <v>RENDAH</v>
      </c>
    </row>
    <row r="15" spans="2:44">
      <c r="B15" s="32">
        <v>12</v>
      </c>
      <c r="C15" s="31">
        <v>3</v>
      </c>
      <c r="D15" s="31">
        <v>2</v>
      </c>
      <c r="E15" s="31">
        <v>3</v>
      </c>
      <c r="F15" s="31">
        <v>3</v>
      </c>
      <c r="G15" s="31">
        <v>3</v>
      </c>
      <c r="H15" s="31">
        <v>2</v>
      </c>
      <c r="I15" s="31">
        <v>2</v>
      </c>
      <c r="J15" s="31">
        <v>3</v>
      </c>
      <c r="K15" s="59">
        <v>2</v>
      </c>
      <c r="L15" s="59">
        <v>2</v>
      </c>
      <c r="M15" s="59">
        <v>2</v>
      </c>
      <c r="N15" s="53">
        <f t="shared" si="0"/>
        <v>27</v>
      </c>
      <c r="O15" s="53" t="str">
        <f t="shared" si="1"/>
        <v>RENDAH</v>
      </c>
      <c r="Q15" s="32">
        <v>12</v>
      </c>
      <c r="R15" s="31">
        <v>3</v>
      </c>
      <c r="S15" s="31">
        <v>3</v>
      </c>
      <c r="T15" s="31">
        <v>3</v>
      </c>
      <c r="U15" s="31">
        <v>2</v>
      </c>
      <c r="V15" s="31">
        <v>2</v>
      </c>
      <c r="W15" s="31">
        <v>4</v>
      </c>
      <c r="X15" s="53">
        <f t="shared" si="2"/>
        <v>17</v>
      </c>
      <c r="Y15" s="28" t="str">
        <f t="shared" si="3"/>
        <v>SEDANG</v>
      </c>
      <c r="AA15" s="32">
        <v>12</v>
      </c>
      <c r="AB15" s="59">
        <v>3</v>
      </c>
      <c r="AC15" s="59">
        <v>2</v>
      </c>
      <c r="AD15" s="59">
        <v>3</v>
      </c>
      <c r="AE15" s="59">
        <v>3</v>
      </c>
      <c r="AF15" s="59">
        <v>2</v>
      </c>
      <c r="AG15" s="59">
        <v>4</v>
      </c>
      <c r="AH15" s="28">
        <f t="shared" si="4"/>
        <v>17</v>
      </c>
      <c r="AI15" s="28" t="str">
        <f t="shared" si="5"/>
        <v>SEDANG</v>
      </c>
    </row>
    <row r="16" spans="2:44" s="74" customFormat="1">
      <c r="B16" s="63">
        <v>13</v>
      </c>
      <c r="C16" s="64">
        <v>4</v>
      </c>
      <c r="D16" s="64">
        <v>4</v>
      </c>
      <c r="E16" s="64">
        <v>3</v>
      </c>
      <c r="F16" s="64">
        <v>4</v>
      </c>
      <c r="G16" s="64">
        <v>4</v>
      </c>
      <c r="H16" s="64">
        <v>3</v>
      </c>
      <c r="I16" s="64">
        <v>2</v>
      </c>
      <c r="J16" s="64">
        <v>3</v>
      </c>
      <c r="K16" s="72">
        <v>3</v>
      </c>
      <c r="L16" s="72">
        <v>3</v>
      </c>
      <c r="M16" s="72">
        <v>3</v>
      </c>
      <c r="N16" s="73">
        <f t="shared" si="0"/>
        <v>36</v>
      </c>
      <c r="O16" s="73" t="str">
        <f t="shared" si="1"/>
        <v>SEDANG</v>
      </c>
      <c r="Q16" s="63">
        <v>13</v>
      </c>
      <c r="R16" s="64">
        <v>4</v>
      </c>
      <c r="S16" s="64">
        <v>4</v>
      </c>
      <c r="T16" s="64">
        <v>4</v>
      </c>
      <c r="U16" s="64">
        <v>4</v>
      </c>
      <c r="V16" s="64">
        <v>4</v>
      </c>
      <c r="W16" s="64">
        <v>4</v>
      </c>
      <c r="X16" s="73">
        <f t="shared" si="2"/>
        <v>24</v>
      </c>
      <c r="Y16" s="76" t="str">
        <f t="shared" si="3"/>
        <v>TINGGI</v>
      </c>
      <c r="AA16" s="63">
        <v>13</v>
      </c>
      <c r="AB16" s="72">
        <v>3</v>
      </c>
      <c r="AC16" s="72">
        <v>3</v>
      </c>
      <c r="AD16" s="72">
        <v>3</v>
      </c>
      <c r="AE16" s="72">
        <v>3</v>
      </c>
      <c r="AF16" s="72">
        <v>3</v>
      </c>
      <c r="AG16" s="72">
        <v>3</v>
      </c>
      <c r="AH16" s="76">
        <f t="shared" si="4"/>
        <v>18</v>
      </c>
      <c r="AI16" s="76" t="str">
        <f t="shared" si="5"/>
        <v>SEDANG</v>
      </c>
      <c r="AM16" s="122" t="s">
        <v>715</v>
      </c>
      <c r="AN16" s="122"/>
      <c r="AO16" s="122"/>
      <c r="AP16" s="122"/>
      <c r="AQ16" s="122"/>
    </row>
    <row r="17" spans="2:44">
      <c r="B17" s="32">
        <v>14</v>
      </c>
      <c r="C17" s="31">
        <v>3</v>
      </c>
      <c r="D17" s="31">
        <v>2</v>
      </c>
      <c r="E17" s="31">
        <v>3</v>
      </c>
      <c r="F17" s="31">
        <v>3</v>
      </c>
      <c r="G17" s="31">
        <v>3</v>
      </c>
      <c r="H17" s="31">
        <v>2</v>
      </c>
      <c r="I17" s="31">
        <v>2</v>
      </c>
      <c r="J17" s="31">
        <v>3</v>
      </c>
      <c r="K17" s="59">
        <v>3</v>
      </c>
      <c r="L17" s="59">
        <v>2</v>
      </c>
      <c r="M17" s="59">
        <v>3</v>
      </c>
      <c r="N17" s="53">
        <f t="shared" si="0"/>
        <v>29</v>
      </c>
      <c r="O17" s="53" t="str">
        <f t="shared" si="1"/>
        <v>SEDANG</v>
      </c>
      <c r="Q17" s="32">
        <v>14</v>
      </c>
      <c r="R17" s="31">
        <v>3</v>
      </c>
      <c r="S17" s="31">
        <v>4</v>
      </c>
      <c r="T17" s="31">
        <v>3</v>
      </c>
      <c r="U17" s="31">
        <v>3</v>
      </c>
      <c r="V17" s="31">
        <v>3</v>
      </c>
      <c r="W17" s="31">
        <v>4</v>
      </c>
      <c r="X17" s="53">
        <f t="shared" si="2"/>
        <v>20</v>
      </c>
      <c r="Y17" s="28" t="str">
        <f t="shared" si="3"/>
        <v>SEDANG</v>
      </c>
      <c r="AA17" s="32">
        <v>14</v>
      </c>
      <c r="AB17" s="59">
        <v>2</v>
      </c>
      <c r="AC17" s="59">
        <v>2</v>
      </c>
      <c r="AD17" s="59">
        <v>2</v>
      </c>
      <c r="AE17" s="59">
        <v>3</v>
      </c>
      <c r="AF17" s="59">
        <v>2</v>
      </c>
      <c r="AG17" s="59">
        <v>3</v>
      </c>
      <c r="AH17" s="28">
        <f t="shared" si="4"/>
        <v>14</v>
      </c>
      <c r="AI17" s="28" t="str">
        <f t="shared" si="5"/>
        <v>SEDANG</v>
      </c>
    </row>
    <row r="18" spans="2:44">
      <c r="B18" s="32">
        <v>15</v>
      </c>
      <c r="C18" s="29">
        <v>3</v>
      </c>
      <c r="D18" s="29">
        <v>2</v>
      </c>
      <c r="E18" s="29">
        <v>3</v>
      </c>
      <c r="F18" s="29">
        <v>4</v>
      </c>
      <c r="G18" s="29">
        <v>3</v>
      </c>
      <c r="H18" s="29">
        <v>3</v>
      </c>
      <c r="I18" s="29">
        <v>3</v>
      </c>
      <c r="J18" s="29">
        <v>4</v>
      </c>
      <c r="K18" s="58">
        <v>3</v>
      </c>
      <c r="L18" s="58">
        <v>2</v>
      </c>
      <c r="M18" s="58">
        <v>3</v>
      </c>
      <c r="N18" s="53">
        <f t="shared" si="0"/>
        <v>33</v>
      </c>
      <c r="O18" s="53" t="str">
        <f t="shared" si="1"/>
        <v>SEDANG</v>
      </c>
      <c r="Q18" s="32">
        <v>15</v>
      </c>
      <c r="R18" s="29">
        <v>3</v>
      </c>
      <c r="S18" s="29">
        <v>3</v>
      </c>
      <c r="T18" s="29">
        <v>3</v>
      </c>
      <c r="U18" s="29">
        <v>3</v>
      </c>
      <c r="V18" s="29">
        <v>3</v>
      </c>
      <c r="W18" s="29">
        <v>4</v>
      </c>
      <c r="X18" s="53">
        <f t="shared" si="2"/>
        <v>19</v>
      </c>
      <c r="Y18" s="28" t="str">
        <f t="shared" si="3"/>
        <v>SEDANG</v>
      </c>
      <c r="AA18" s="32">
        <v>15</v>
      </c>
      <c r="AB18" s="58">
        <v>3</v>
      </c>
      <c r="AC18" s="58">
        <v>2</v>
      </c>
      <c r="AD18" s="58">
        <v>3</v>
      </c>
      <c r="AE18" s="58">
        <v>4</v>
      </c>
      <c r="AF18" s="58">
        <v>2</v>
      </c>
      <c r="AG18" s="58">
        <v>3</v>
      </c>
      <c r="AH18" s="28">
        <f t="shared" si="4"/>
        <v>17</v>
      </c>
      <c r="AI18" s="28" t="str">
        <f t="shared" si="5"/>
        <v>SEDANG</v>
      </c>
      <c r="AM18" s="111" t="s">
        <v>693</v>
      </c>
      <c r="AN18" s="111"/>
      <c r="AP18" s="111" t="s">
        <v>699</v>
      </c>
      <c r="AQ18" s="111"/>
    </row>
    <row r="19" spans="2:44">
      <c r="B19" s="32">
        <v>16</v>
      </c>
      <c r="C19" s="31">
        <v>3</v>
      </c>
      <c r="D19" s="31">
        <v>3</v>
      </c>
      <c r="E19" s="31">
        <v>3</v>
      </c>
      <c r="F19" s="31">
        <v>3</v>
      </c>
      <c r="G19" s="31">
        <v>3</v>
      </c>
      <c r="H19" s="31">
        <v>2</v>
      </c>
      <c r="I19" s="31">
        <v>3</v>
      </c>
      <c r="J19" s="31">
        <v>3</v>
      </c>
      <c r="K19" s="59">
        <v>3</v>
      </c>
      <c r="L19" s="59">
        <v>2</v>
      </c>
      <c r="M19" s="59">
        <v>3</v>
      </c>
      <c r="N19" s="53">
        <f t="shared" si="0"/>
        <v>31</v>
      </c>
      <c r="O19" s="53" t="str">
        <f t="shared" si="1"/>
        <v>SEDANG</v>
      </c>
      <c r="Q19" s="32">
        <v>16</v>
      </c>
      <c r="R19" s="31">
        <v>2</v>
      </c>
      <c r="S19" s="31">
        <v>3</v>
      </c>
      <c r="T19" s="31">
        <v>2</v>
      </c>
      <c r="U19" s="31">
        <v>3</v>
      </c>
      <c r="V19" s="31">
        <v>3</v>
      </c>
      <c r="W19" s="31">
        <v>3</v>
      </c>
      <c r="X19" s="53">
        <f t="shared" si="2"/>
        <v>16</v>
      </c>
      <c r="Y19" s="28" t="str">
        <f t="shared" si="3"/>
        <v>RENDAH</v>
      </c>
      <c r="AA19" s="32">
        <v>16</v>
      </c>
      <c r="AB19" s="59">
        <v>3</v>
      </c>
      <c r="AC19" s="59">
        <v>2</v>
      </c>
      <c r="AD19" s="59">
        <v>3</v>
      </c>
      <c r="AE19" s="59">
        <v>3</v>
      </c>
      <c r="AF19" s="59">
        <v>2</v>
      </c>
      <c r="AG19" s="59">
        <v>3</v>
      </c>
      <c r="AH19" s="28">
        <f t="shared" si="4"/>
        <v>16</v>
      </c>
      <c r="AI19" s="28" t="str">
        <f t="shared" si="5"/>
        <v>SEDANG</v>
      </c>
      <c r="AM19" s="30" t="s">
        <v>690</v>
      </c>
      <c r="AN19" s="55" t="s">
        <v>701</v>
      </c>
      <c r="AP19" s="30" t="s">
        <v>695</v>
      </c>
      <c r="AQ19" s="30">
        <f>AVERAGE(X4:X154)</f>
        <v>19.933774834437084</v>
      </c>
    </row>
    <row r="20" spans="2:44">
      <c r="B20" s="32">
        <v>17</v>
      </c>
      <c r="C20" s="29">
        <v>3</v>
      </c>
      <c r="D20" s="29">
        <v>2</v>
      </c>
      <c r="E20" s="29">
        <v>3</v>
      </c>
      <c r="F20" s="29">
        <v>2</v>
      </c>
      <c r="G20" s="29">
        <v>3</v>
      </c>
      <c r="H20" s="29">
        <v>3</v>
      </c>
      <c r="I20" s="29">
        <v>3</v>
      </c>
      <c r="J20" s="29">
        <v>3</v>
      </c>
      <c r="K20" s="58">
        <v>3</v>
      </c>
      <c r="L20" s="58">
        <v>3</v>
      </c>
      <c r="M20" s="58">
        <v>3</v>
      </c>
      <c r="N20" s="53">
        <f t="shared" si="0"/>
        <v>31</v>
      </c>
      <c r="O20" s="53" t="str">
        <f t="shared" si="1"/>
        <v>SEDANG</v>
      </c>
      <c r="Q20" s="32">
        <v>17</v>
      </c>
      <c r="R20" s="29">
        <v>3</v>
      </c>
      <c r="S20" s="29">
        <v>3</v>
      </c>
      <c r="T20" s="29">
        <v>3</v>
      </c>
      <c r="U20" s="29">
        <v>2</v>
      </c>
      <c r="V20" s="29">
        <v>3</v>
      </c>
      <c r="W20" s="29">
        <v>3</v>
      </c>
      <c r="X20" s="53">
        <f t="shared" si="2"/>
        <v>17</v>
      </c>
      <c r="Y20" s="28" t="str">
        <f t="shared" si="3"/>
        <v>SEDANG</v>
      </c>
      <c r="AA20" s="32">
        <v>17</v>
      </c>
      <c r="AB20" s="58">
        <v>3</v>
      </c>
      <c r="AC20" s="58">
        <v>3</v>
      </c>
      <c r="AD20" s="58">
        <v>4</v>
      </c>
      <c r="AE20" s="58">
        <v>4</v>
      </c>
      <c r="AF20" s="58">
        <v>3</v>
      </c>
      <c r="AG20" s="58">
        <v>4</v>
      </c>
      <c r="AH20" s="28">
        <f t="shared" si="4"/>
        <v>21</v>
      </c>
      <c r="AI20" s="28" t="str">
        <f t="shared" si="5"/>
        <v>TINGGI</v>
      </c>
      <c r="AM20" s="30" t="s">
        <v>691</v>
      </c>
      <c r="AN20" s="56" t="s">
        <v>702</v>
      </c>
      <c r="AP20" s="30" t="s">
        <v>696</v>
      </c>
      <c r="AQ20" s="30">
        <f>STDEV(X4:X154)</f>
        <v>2.531584152718569</v>
      </c>
    </row>
    <row r="21" spans="2:44">
      <c r="B21" s="32">
        <v>18</v>
      </c>
      <c r="C21" s="31">
        <v>4</v>
      </c>
      <c r="D21" s="31">
        <v>4</v>
      </c>
      <c r="E21" s="31">
        <v>4</v>
      </c>
      <c r="F21" s="31">
        <v>4</v>
      </c>
      <c r="G21" s="31">
        <v>4</v>
      </c>
      <c r="H21" s="31">
        <v>4</v>
      </c>
      <c r="I21" s="31">
        <v>1</v>
      </c>
      <c r="J21" s="31">
        <v>3</v>
      </c>
      <c r="K21" s="59">
        <v>3</v>
      </c>
      <c r="L21" s="59">
        <v>3</v>
      </c>
      <c r="M21" s="59">
        <v>2</v>
      </c>
      <c r="N21" s="53">
        <f t="shared" si="0"/>
        <v>36</v>
      </c>
      <c r="O21" s="53" t="str">
        <f t="shared" si="1"/>
        <v>SEDANG</v>
      </c>
      <c r="Q21" s="32">
        <v>18</v>
      </c>
      <c r="R21" s="31">
        <v>4</v>
      </c>
      <c r="S21" s="31">
        <v>4</v>
      </c>
      <c r="T21" s="31">
        <v>4</v>
      </c>
      <c r="U21" s="31">
        <v>4</v>
      </c>
      <c r="V21" s="31">
        <v>4</v>
      </c>
      <c r="W21" s="31">
        <v>4</v>
      </c>
      <c r="X21" s="53">
        <f t="shared" si="2"/>
        <v>24</v>
      </c>
      <c r="Y21" s="28" t="str">
        <f t="shared" si="3"/>
        <v>TINGGI</v>
      </c>
      <c r="AA21" s="32">
        <v>18</v>
      </c>
      <c r="AB21" s="59">
        <v>1</v>
      </c>
      <c r="AC21" s="59">
        <v>3</v>
      </c>
      <c r="AD21" s="59">
        <v>3</v>
      </c>
      <c r="AE21" s="59">
        <v>3</v>
      </c>
      <c r="AF21" s="59">
        <v>1</v>
      </c>
      <c r="AG21" s="59">
        <v>3</v>
      </c>
      <c r="AH21" s="28">
        <f t="shared" si="4"/>
        <v>14</v>
      </c>
      <c r="AI21" s="28" t="str">
        <f t="shared" si="5"/>
        <v>SEDANG</v>
      </c>
      <c r="AM21" s="30" t="s">
        <v>692</v>
      </c>
      <c r="AN21" s="56" t="s">
        <v>703</v>
      </c>
      <c r="AP21" s="30" t="s">
        <v>697</v>
      </c>
      <c r="AQ21" s="30">
        <f>AQ19-AQ20</f>
        <v>17.402190681718515</v>
      </c>
    </row>
    <row r="22" spans="2:44">
      <c r="B22" s="32">
        <v>19</v>
      </c>
      <c r="C22" s="29">
        <v>3</v>
      </c>
      <c r="D22" s="29">
        <v>1</v>
      </c>
      <c r="E22" s="29">
        <v>3</v>
      </c>
      <c r="F22" s="29">
        <v>3</v>
      </c>
      <c r="G22" s="29">
        <v>3</v>
      </c>
      <c r="H22" s="29">
        <v>3</v>
      </c>
      <c r="I22" s="29">
        <v>3</v>
      </c>
      <c r="J22" s="29">
        <v>3</v>
      </c>
      <c r="K22" s="58">
        <v>3</v>
      </c>
      <c r="L22" s="58">
        <v>3</v>
      </c>
      <c r="M22" s="58">
        <v>3</v>
      </c>
      <c r="N22" s="53">
        <f t="shared" si="0"/>
        <v>31</v>
      </c>
      <c r="O22" s="53" t="str">
        <f t="shared" si="1"/>
        <v>SEDANG</v>
      </c>
      <c r="Q22" s="32">
        <v>19</v>
      </c>
      <c r="R22" s="29">
        <v>3</v>
      </c>
      <c r="S22" s="29">
        <v>3</v>
      </c>
      <c r="T22" s="29">
        <v>3</v>
      </c>
      <c r="U22" s="29">
        <v>3</v>
      </c>
      <c r="V22" s="29">
        <v>3</v>
      </c>
      <c r="W22" s="29">
        <v>3</v>
      </c>
      <c r="X22" s="53">
        <f t="shared" si="2"/>
        <v>18</v>
      </c>
      <c r="Y22" s="28" t="str">
        <f t="shared" si="3"/>
        <v>SEDANG</v>
      </c>
      <c r="AA22" s="32">
        <v>19</v>
      </c>
      <c r="AB22" s="58">
        <v>2</v>
      </c>
      <c r="AC22" s="58">
        <v>2</v>
      </c>
      <c r="AD22" s="58">
        <v>3</v>
      </c>
      <c r="AE22" s="58">
        <v>3</v>
      </c>
      <c r="AF22" s="58">
        <v>2</v>
      </c>
      <c r="AG22" s="58">
        <v>3</v>
      </c>
      <c r="AH22" s="28">
        <f t="shared" si="4"/>
        <v>15</v>
      </c>
      <c r="AI22" s="28" t="str">
        <f t="shared" si="5"/>
        <v>SEDANG</v>
      </c>
      <c r="AP22" s="30" t="s">
        <v>698</v>
      </c>
      <c r="AQ22" s="30">
        <f>AQ19+AQ20</f>
        <v>22.465358987155653</v>
      </c>
    </row>
    <row r="23" spans="2:44" s="74" customFormat="1">
      <c r="B23" s="63">
        <v>20</v>
      </c>
      <c r="C23" s="66">
        <v>4</v>
      </c>
      <c r="D23" s="66">
        <v>4</v>
      </c>
      <c r="E23" s="66">
        <v>4</v>
      </c>
      <c r="F23" s="66">
        <v>4</v>
      </c>
      <c r="G23" s="66">
        <v>4</v>
      </c>
      <c r="H23" s="66">
        <v>2</v>
      </c>
      <c r="I23" s="66">
        <v>3</v>
      </c>
      <c r="J23" s="66">
        <v>4</v>
      </c>
      <c r="K23" s="77">
        <v>4</v>
      </c>
      <c r="L23" s="77">
        <v>4</v>
      </c>
      <c r="M23" s="77">
        <v>4</v>
      </c>
      <c r="N23" s="73">
        <f t="shared" si="0"/>
        <v>41</v>
      </c>
      <c r="O23" s="73" t="str">
        <f t="shared" si="1"/>
        <v>TINGGI</v>
      </c>
      <c r="Q23" s="63">
        <v>20</v>
      </c>
      <c r="R23" s="66">
        <v>4</v>
      </c>
      <c r="S23" s="66">
        <v>4</v>
      </c>
      <c r="T23" s="66">
        <v>3</v>
      </c>
      <c r="U23" s="66">
        <v>3</v>
      </c>
      <c r="V23" s="66">
        <v>4</v>
      </c>
      <c r="W23" s="66">
        <v>4</v>
      </c>
      <c r="X23" s="73">
        <f t="shared" si="2"/>
        <v>22</v>
      </c>
      <c r="Y23" s="78" t="s">
        <v>707</v>
      </c>
      <c r="AA23" s="63">
        <v>20</v>
      </c>
      <c r="AB23" s="77">
        <v>4</v>
      </c>
      <c r="AC23" s="77">
        <v>4</v>
      </c>
      <c r="AD23" s="77">
        <v>3</v>
      </c>
      <c r="AE23" s="77">
        <v>3</v>
      </c>
      <c r="AF23" s="77">
        <v>4</v>
      </c>
      <c r="AG23" s="77">
        <v>4</v>
      </c>
      <c r="AH23" s="76">
        <f t="shared" si="4"/>
        <v>22</v>
      </c>
      <c r="AI23" s="76" t="str">
        <f t="shared" si="5"/>
        <v>TINGGI</v>
      </c>
    </row>
    <row r="24" spans="2:44" s="91" customFormat="1">
      <c r="B24" s="87">
        <v>21</v>
      </c>
      <c r="C24" s="94">
        <v>4</v>
      </c>
      <c r="D24" s="94">
        <v>2</v>
      </c>
      <c r="E24" s="94">
        <v>4</v>
      </c>
      <c r="F24" s="94">
        <v>3</v>
      </c>
      <c r="G24" s="94">
        <v>4</v>
      </c>
      <c r="H24" s="94">
        <v>3</v>
      </c>
      <c r="I24" s="94">
        <v>2</v>
      </c>
      <c r="J24" s="94">
        <v>3</v>
      </c>
      <c r="K24" s="95">
        <v>2</v>
      </c>
      <c r="L24" s="95">
        <v>1</v>
      </c>
      <c r="M24" s="95">
        <v>1</v>
      </c>
      <c r="N24" s="90">
        <f t="shared" si="0"/>
        <v>29</v>
      </c>
      <c r="O24" s="90" t="str">
        <f t="shared" si="1"/>
        <v>SEDANG</v>
      </c>
      <c r="Q24" s="87">
        <v>21</v>
      </c>
      <c r="R24" s="94">
        <v>4</v>
      </c>
      <c r="S24" s="94">
        <v>3</v>
      </c>
      <c r="T24" s="94">
        <v>3</v>
      </c>
      <c r="U24" s="94">
        <v>2</v>
      </c>
      <c r="V24" s="94">
        <v>3</v>
      </c>
      <c r="W24" s="94">
        <v>3</v>
      </c>
      <c r="X24" s="90">
        <f t="shared" si="2"/>
        <v>18</v>
      </c>
      <c r="Y24" s="92" t="str">
        <f t="shared" si="3"/>
        <v>SEDANG</v>
      </c>
      <c r="AA24" s="87">
        <v>21</v>
      </c>
      <c r="AB24" s="95">
        <v>3</v>
      </c>
      <c r="AC24" s="95">
        <v>1</v>
      </c>
      <c r="AD24" s="95">
        <v>1</v>
      </c>
      <c r="AE24" s="95">
        <v>2</v>
      </c>
      <c r="AF24" s="95">
        <v>1</v>
      </c>
      <c r="AG24" s="95">
        <v>1</v>
      </c>
      <c r="AH24" s="92">
        <f t="shared" si="4"/>
        <v>9</v>
      </c>
      <c r="AI24" s="92" t="str">
        <f t="shared" si="5"/>
        <v>RENDAH</v>
      </c>
      <c r="AM24" s="123" t="s">
        <v>694</v>
      </c>
      <c r="AN24" s="124"/>
      <c r="AP24" s="123" t="s">
        <v>700</v>
      </c>
      <c r="AQ24" s="124"/>
    </row>
    <row r="25" spans="2:44" s="91" customFormat="1">
      <c r="B25" s="87">
        <v>22</v>
      </c>
      <c r="C25" s="88">
        <v>4</v>
      </c>
      <c r="D25" s="88">
        <v>3</v>
      </c>
      <c r="E25" s="88">
        <v>2</v>
      </c>
      <c r="F25" s="88">
        <v>3</v>
      </c>
      <c r="G25" s="88">
        <v>4</v>
      </c>
      <c r="H25" s="88">
        <v>3</v>
      </c>
      <c r="I25" s="88">
        <v>1</v>
      </c>
      <c r="J25" s="88">
        <v>1</v>
      </c>
      <c r="K25" s="89">
        <v>3</v>
      </c>
      <c r="L25" s="89">
        <v>1</v>
      </c>
      <c r="M25" s="89">
        <v>1</v>
      </c>
      <c r="N25" s="90">
        <f t="shared" si="0"/>
        <v>26</v>
      </c>
      <c r="O25" s="90" t="str">
        <f t="shared" si="1"/>
        <v>RENDAH</v>
      </c>
      <c r="Q25" s="87">
        <v>22</v>
      </c>
      <c r="R25" s="88">
        <v>4</v>
      </c>
      <c r="S25" s="88">
        <v>4</v>
      </c>
      <c r="T25" s="88">
        <v>3</v>
      </c>
      <c r="U25" s="88">
        <v>3</v>
      </c>
      <c r="V25" s="88">
        <v>2</v>
      </c>
      <c r="W25" s="88">
        <v>4</v>
      </c>
      <c r="X25" s="90">
        <f t="shared" si="2"/>
        <v>20</v>
      </c>
      <c r="Y25" s="92" t="str">
        <f t="shared" si="3"/>
        <v>SEDANG</v>
      </c>
      <c r="AA25" s="87">
        <v>22</v>
      </c>
      <c r="AB25" s="89">
        <v>2</v>
      </c>
      <c r="AC25" s="89">
        <v>3</v>
      </c>
      <c r="AD25" s="89">
        <v>1</v>
      </c>
      <c r="AE25" s="89">
        <v>1</v>
      </c>
      <c r="AF25" s="89">
        <v>1</v>
      </c>
      <c r="AG25" s="89">
        <v>2</v>
      </c>
      <c r="AH25" s="92">
        <f t="shared" si="4"/>
        <v>10</v>
      </c>
      <c r="AI25" s="92" t="str">
        <f t="shared" si="5"/>
        <v>RENDAH</v>
      </c>
      <c r="AM25" s="93" t="s">
        <v>690</v>
      </c>
      <c r="AN25" s="96" t="s">
        <v>716</v>
      </c>
      <c r="AP25" s="93" t="s">
        <v>690</v>
      </c>
      <c r="AQ25" s="93">
        <f>COUNTIF(Y4:Y154,"RENDAH")</f>
        <v>11</v>
      </c>
      <c r="AR25" s="91">
        <f>AQ25/151*100</f>
        <v>7.2847682119205297</v>
      </c>
    </row>
    <row r="26" spans="2:44">
      <c r="B26" s="32">
        <v>23</v>
      </c>
      <c r="C26" s="29">
        <v>4</v>
      </c>
      <c r="D26" s="29">
        <v>3</v>
      </c>
      <c r="E26" s="29">
        <v>3</v>
      </c>
      <c r="F26" s="29">
        <v>3</v>
      </c>
      <c r="G26" s="29">
        <v>3</v>
      </c>
      <c r="H26" s="29">
        <v>2</v>
      </c>
      <c r="I26" s="29">
        <v>3</v>
      </c>
      <c r="J26" s="29">
        <v>3</v>
      </c>
      <c r="K26" s="58">
        <v>3</v>
      </c>
      <c r="L26" s="58">
        <v>3</v>
      </c>
      <c r="M26" s="58">
        <v>2</v>
      </c>
      <c r="N26" s="53">
        <f t="shared" si="0"/>
        <v>32</v>
      </c>
      <c r="O26" s="53" t="str">
        <f t="shared" si="1"/>
        <v>SEDANG</v>
      </c>
      <c r="Q26" s="32">
        <v>23</v>
      </c>
      <c r="R26" s="29">
        <v>4</v>
      </c>
      <c r="S26" s="29">
        <v>3</v>
      </c>
      <c r="T26" s="29">
        <v>3</v>
      </c>
      <c r="U26" s="29">
        <v>3</v>
      </c>
      <c r="V26" s="29">
        <v>3</v>
      </c>
      <c r="W26" s="29">
        <v>4</v>
      </c>
      <c r="X26" s="53">
        <f t="shared" si="2"/>
        <v>20</v>
      </c>
      <c r="Y26" s="28" t="str">
        <f t="shared" si="3"/>
        <v>SEDANG</v>
      </c>
      <c r="AA26" s="32">
        <v>23</v>
      </c>
      <c r="AB26" s="58">
        <v>2</v>
      </c>
      <c r="AC26" s="58">
        <v>3</v>
      </c>
      <c r="AD26" s="58">
        <v>3</v>
      </c>
      <c r="AE26" s="58">
        <v>3</v>
      </c>
      <c r="AF26" s="58">
        <v>2</v>
      </c>
      <c r="AG26" s="58">
        <v>3</v>
      </c>
      <c r="AH26" s="28">
        <f t="shared" si="4"/>
        <v>16</v>
      </c>
      <c r="AI26" s="28" t="str">
        <f t="shared" si="5"/>
        <v>SEDANG</v>
      </c>
      <c r="AM26" s="30" t="s">
        <v>691</v>
      </c>
      <c r="AN26" s="56" t="s">
        <v>717</v>
      </c>
      <c r="AP26" s="30" t="s">
        <v>691</v>
      </c>
      <c r="AQ26" s="30">
        <f>COUNTIF(AI4:AI154,"SEDANG")</f>
        <v>101</v>
      </c>
      <c r="AR26">
        <f t="shared" ref="AR26:AR27" si="7">AQ26/151*100</f>
        <v>66.88741721854305</v>
      </c>
    </row>
    <row r="27" spans="2:44" s="91" customFormat="1">
      <c r="B27" s="87">
        <v>24</v>
      </c>
      <c r="C27" s="88">
        <v>3</v>
      </c>
      <c r="D27" s="88">
        <v>2</v>
      </c>
      <c r="E27" s="88">
        <v>2</v>
      </c>
      <c r="F27" s="88">
        <v>3</v>
      </c>
      <c r="G27" s="88">
        <v>3</v>
      </c>
      <c r="H27" s="88">
        <v>2</v>
      </c>
      <c r="I27" s="88">
        <v>3</v>
      </c>
      <c r="J27" s="88">
        <v>3</v>
      </c>
      <c r="K27" s="89">
        <v>3</v>
      </c>
      <c r="L27" s="89">
        <v>3</v>
      </c>
      <c r="M27" s="89">
        <v>3</v>
      </c>
      <c r="N27" s="90">
        <f t="shared" si="0"/>
        <v>30</v>
      </c>
      <c r="O27" s="90" t="str">
        <f t="shared" si="1"/>
        <v>SEDANG</v>
      </c>
      <c r="Q27" s="87">
        <v>24</v>
      </c>
      <c r="R27" s="88">
        <v>3</v>
      </c>
      <c r="S27" s="88">
        <v>3</v>
      </c>
      <c r="T27" s="88">
        <v>2</v>
      </c>
      <c r="U27" s="88">
        <v>2</v>
      </c>
      <c r="V27" s="88">
        <v>2</v>
      </c>
      <c r="W27" s="88">
        <v>3</v>
      </c>
      <c r="X27" s="90">
        <f t="shared" si="2"/>
        <v>15</v>
      </c>
      <c r="Y27" s="92" t="str">
        <f t="shared" si="3"/>
        <v>RENDAH</v>
      </c>
      <c r="AA27" s="87">
        <v>24</v>
      </c>
      <c r="AB27" s="89">
        <v>2</v>
      </c>
      <c r="AC27" s="89">
        <v>2</v>
      </c>
      <c r="AD27" s="89">
        <v>3</v>
      </c>
      <c r="AE27" s="89">
        <v>3</v>
      </c>
      <c r="AF27" s="89">
        <v>2</v>
      </c>
      <c r="AG27" s="89">
        <v>2</v>
      </c>
      <c r="AH27" s="92">
        <f t="shared" si="4"/>
        <v>14</v>
      </c>
      <c r="AI27" s="92" t="str">
        <f t="shared" si="5"/>
        <v>SEDANG</v>
      </c>
      <c r="AM27" s="93" t="s">
        <v>692</v>
      </c>
      <c r="AN27" s="96" t="s">
        <v>718</v>
      </c>
      <c r="AP27" s="93" t="s">
        <v>692</v>
      </c>
      <c r="AQ27" s="93">
        <f>COUNTIF(AI4:AI154,"TINGGI")</f>
        <v>29</v>
      </c>
      <c r="AR27" s="91">
        <f t="shared" si="7"/>
        <v>19.205298013245034</v>
      </c>
    </row>
    <row r="28" spans="2:44">
      <c r="B28" s="32">
        <v>25</v>
      </c>
      <c r="C28" s="29">
        <v>4</v>
      </c>
      <c r="D28" s="29">
        <v>4</v>
      </c>
      <c r="E28" s="29">
        <v>3</v>
      </c>
      <c r="F28" s="29">
        <v>4</v>
      </c>
      <c r="G28" s="29">
        <v>3</v>
      </c>
      <c r="H28" s="29">
        <v>2</v>
      </c>
      <c r="I28" s="29">
        <v>3</v>
      </c>
      <c r="J28" s="29">
        <v>3</v>
      </c>
      <c r="K28" s="58">
        <v>3</v>
      </c>
      <c r="L28" s="58">
        <v>2</v>
      </c>
      <c r="M28" s="58">
        <v>3</v>
      </c>
      <c r="N28" s="53">
        <f t="shared" si="0"/>
        <v>34</v>
      </c>
      <c r="O28" s="53" t="str">
        <f t="shared" si="1"/>
        <v>SEDANG</v>
      </c>
      <c r="Q28" s="32">
        <v>25</v>
      </c>
      <c r="R28" s="29">
        <v>4</v>
      </c>
      <c r="S28" s="29">
        <v>4</v>
      </c>
      <c r="T28" s="29">
        <v>4</v>
      </c>
      <c r="U28" s="29">
        <v>4</v>
      </c>
      <c r="V28" s="29">
        <v>4</v>
      </c>
      <c r="W28" s="29">
        <v>4</v>
      </c>
      <c r="X28" s="53">
        <f t="shared" si="2"/>
        <v>24</v>
      </c>
      <c r="Y28" s="28" t="str">
        <f t="shared" si="3"/>
        <v>TINGGI</v>
      </c>
      <c r="AA28" s="32">
        <v>25</v>
      </c>
      <c r="AB28" s="58">
        <v>1</v>
      </c>
      <c r="AC28" s="58">
        <v>2</v>
      </c>
      <c r="AD28" s="58">
        <v>3</v>
      </c>
      <c r="AE28" s="58">
        <v>3</v>
      </c>
      <c r="AF28" s="58">
        <v>2</v>
      </c>
      <c r="AG28" s="58">
        <v>4</v>
      </c>
      <c r="AH28" s="28">
        <f t="shared" si="4"/>
        <v>15</v>
      </c>
      <c r="AI28" s="28" t="str">
        <f t="shared" si="5"/>
        <v>SEDANG</v>
      </c>
    </row>
    <row r="29" spans="2:44" s="74" customFormat="1">
      <c r="B29" s="63">
        <v>26</v>
      </c>
      <c r="C29" s="66">
        <v>4</v>
      </c>
      <c r="D29" s="66">
        <v>4</v>
      </c>
      <c r="E29" s="66">
        <v>4</v>
      </c>
      <c r="F29" s="66">
        <v>4</v>
      </c>
      <c r="G29" s="66">
        <v>4</v>
      </c>
      <c r="H29" s="66">
        <v>4</v>
      </c>
      <c r="I29" s="66">
        <v>4</v>
      </c>
      <c r="J29" s="66">
        <v>4</v>
      </c>
      <c r="K29" s="77">
        <v>4</v>
      </c>
      <c r="L29" s="77">
        <v>4</v>
      </c>
      <c r="M29" s="77">
        <v>4</v>
      </c>
      <c r="N29" s="73">
        <f t="shared" si="0"/>
        <v>44</v>
      </c>
      <c r="O29" s="73" t="str">
        <f t="shared" si="1"/>
        <v>TINGGI</v>
      </c>
      <c r="Q29" s="63">
        <v>26</v>
      </c>
      <c r="R29" s="66">
        <v>4</v>
      </c>
      <c r="S29" s="66">
        <v>4</v>
      </c>
      <c r="T29" s="66">
        <v>4</v>
      </c>
      <c r="U29" s="66">
        <v>4</v>
      </c>
      <c r="V29" s="66">
        <v>4</v>
      </c>
      <c r="W29" s="66">
        <v>4</v>
      </c>
      <c r="X29" s="73">
        <f t="shared" si="2"/>
        <v>24</v>
      </c>
      <c r="Y29" s="76" t="str">
        <f t="shared" si="3"/>
        <v>TINGGI</v>
      </c>
      <c r="AA29" s="63">
        <v>26</v>
      </c>
      <c r="AB29" s="77">
        <v>1</v>
      </c>
      <c r="AC29" s="77">
        <v>3</v>
      </c>
      <c r="AD29" s="77">
        <v>4</v>
      </c>
      <c r="AE29" s="77">
        <v>4</v>
      </c>
      <c r="AF29" s="77">
        <v>4</v>
      </c>
      <c r="AG29" s="77">
        <v>4</v>
      </c>
      <c r="AH29" s="76">
        <f t="shared" si="4"/>
        <v>20</v>
      </c>
      <c r="AI29" s="76" t="str">
        <f t="shared" si="5"/>
        <v>TINGGI</v>
      </c>
    </row>
    <row r="30" spans="2:44" s="91" customFormat="1">
      <c r="B30" s="87">
        <v>27</v>
      </c>
      <c r="C30" s="94">
        <v>4</v>
      </c>
      <c r="D30" s="94">
        <v>2</v>
      </c>
      <c r="E30" s="94">
        <v>2</v>
      </c>
      <c r="F30" s="94">
        <v>1</v>
      </c>
      <c r="G30" s="94">
        <v>2</v>
      </c>
      <c r="H30" s="94">
        <v>2</v>
      </c>
      <c r="I30" s="94">
        <v>3</v>
      </c>
      <c r="J30" s="94">
        <v>3</v>
      </c>
      <c r="K30" s="95">
        <v>4</v>
      </c>
      <c r="L30" s="95">
        <v>2</v>
      </c>
      <c r="M30" s="95">
        <v>2</v>
      </c>
      <c r="N30" s="90">
        <f t="shared" si="0"/>
        <v>27</v>
      </c>
      <c r="O30" s="90" t="str">
        <f t="shared" si="1"/>
        <v>RENDAH</v>
      </c>
      <c r="Q30" s="87">
        <v>27</v>
      </c>
      <c r="R30" s="94">
        <v>4</v>
      </c>
      <c r="S30" s="94">
        <v>3</v>
      </c>
      <c r="T30" s="94">
        <v>2</v>
      </c>
      <c r="U30" s="94">
        <v>2</v>
      </c>
      <c r="V30" s="94">
        <v>2</v>
      </c>
      <c r="W30" s="94">
        <v>3</v>
      </c>
      <c r="X30" s="90">
        <f t="shared" si="2"/>
        <v>16</v>
      </c>
      <c r="Y30" s="92" t="str">
        <f t="shared" si="3"/>
        <v>RENDAH</v>
      </c>
      <c r="AA30" s="87">
        <v>27</v>
      </c>
      <c r="AB30" s="95">
        <v>1</v>
      </c>
      <c r="AC30" s="95">
        <v>1</v>
      </c>
      <c r="AD30" s="95">
        <v>2</v>
      </c>
      <c r="AE30" s="95">
        <v>3</v>
      </c>
      <c r="AF30" s="95">
        <v>2</v>
      </c>
      <c r="AG30" s="95">
        <v>3</v>
      </c>
      <c r="AH30" s="92">
        <f t="shared" si="4"/>
        <v>12</v>
      </c>
      <c r="AI30" s="92" t="str">
        <f t="shared" si="5"/>
        <v>RENDAH</v>
      </c>
      <c r="AM30" s="125" t="s">
        <v>719</v>
      </c>
      <c r="AN30" s="125"/>
      <c r="AO30" s="125"/>
      <c r="AP30" s="125"/>
      <c r="AQ30" s="125"/>
    </row>
    <row r="31" spans="2:44">
      <c r="B31" s="32">
        <v>28</v>
      </c>
      <c r="C31" s="31">
        <v>3</v>
      </c>
      <c r="D31" s="31">
        <v>2</v>
      </c>
      <c r="E31" s="31">
        <v>3</v>
      </c>
      <c r="F31" s="31">
        <v>3</v>
      </c>
      <c r="G31" s="31">
        <v>3</v>
      </c>
      <c r="H31" s="31">
        <v>2</v>
      </c>
      <c r="I31" s="31">
        <v>3</v>
      </c>
      <c r="J31" s="31">
        <v>3</v>
      </c>
      <c r="K31" s="59">
        <v>3</v>
      </c>
      <c r="L31" s="59">
        <v>2</v>
      </c>
      <c r="M31" s="59">
        <v>2</v>
      </c>
      <c r="N31" s="53">
        <f t="shared" si="0"/>
        <v>29</v>
      </c>
      <c r="O31" s="53" t="str">
        <f t="shared" si="1"/>
        <v>SEDANG</v>
      </c>
      <c r="Q31" s="32">
        <v>28</v>
      </c>
      <c r="R31" s="31">
        <v>3</v>
      </c>
      <c r="S31" s="31">
        <v>3</v>
      </c>
      <c r="T31" s="31">
        <v>3</v>
      </c>
      <c r="U31" s="31">
        <v>3</v>
      </c>
      <c r="V31" s="31">
        <v>3</v>
      </c>
      <c r="W31" s="31">
        <v>3</v>
      </c>
      <c r="X31" s="53">
        <f t="shared" si="2"/>
        <v>18</v>
      </c>
      <c r="Y31" s="28" t="str">
        <f t="shared" si="3"/>
        <v>SEDANG</v>
      </c>
      <c r="AA31" s="32">
        <v>28</v>
      </c>
      <c r="AB31" s="59">
        <v>2</v>
      </c>
      <c r="AC31" s="59">
        <v>2</v>
      </c>
      <c r="AD31" s="59">
        <v>3</v>
      </c>
      <c r="AE31" s="59">
        <v>3</v>
      </c>
      <c r="AF31" s="59">
        <v>2</v>
      </c>
      <c r="AG31" s="59">
        <v>3</v>
      </c>
      <c r="AH31" s="28">
        <f t="shared" si="4"/>
        <v>15</v>
      </c>
      <c r="AI31" s="28" t="str">
        <f t="shared" si="5"/>
        <v>SEDANG</v>
      </c>
    </row>
    <row r="32" spans="2:44">
      <c r="B32" s="32">
        <v>29</v>
      </c>
      <c r="C32" s="29">
        <v>3</v>
      </c>
      <c r="D32" s="29">
        <v>3</v>
      </c>
      <c r="E32" s="29">
        <v>3</v>
      </c>
      <c r="F32" s="29">
        <v>3</v>
      </c>
      <c r="G32" s="29">
        <v>3</v>
      </c>
      <c r="H32" s="29">
        <v>3</v>
      </c>
      <c r="I32" s="29">
        <v>2</v>
      </c>
      <c r="J32" s="29">
        <v>2</v>
      </c>
      <c r="K32" s="58">
        <v>3</v>
      </c>
      <c r="L32" s="58">
        <v>2</v>
      </c>
      <c r="M32" s="58">
        <v>3</v>
      </c>
      <c r="N32" s="53">
        <f t="shared" si="0"/>
        <v>30</v>
      </c>
      <c r="O32" s="53" t="str">
        <f t="shared" si="1"/>
        <v>SEDANG</v>
      </c>
      <c r="Q32" s="32">
        <v>29</v>
      </c>
      <c r="R32" s="29">
        <v>3</v>
      </c>
      <c r="S32" s="29">
        <v>4</v>
      </c>
      <c r="T32" s="29">
        <v>4</v>
      </c>
      <c r="U32" s="29">
        <v>3</v>
      </c>
      <c r="V32" s="29">
        <v>3</v>
      </c>
      <c r="W32" s="29">
        <v>4</v>
      </c>
      <c r="X32" s="53">
        <f t="shared" si="2"/>
        <v>21</v>
      </c>
      <c r="Y32" s="28" t="str">
        <f t="shared" si="3"/>
        <v>SEDANG</v>
      </c>
      <c r="AA32" s="32">
        <v>29</v>
      </c>
      <c r="AB32" s="58">
        <v>2</v>
      </c>
      <c r="AC32" s="58">
        <v>3</v>
      </c>
      <c r="AD32" s="58">
        <v>3</v>
      </c>
      <c r="AE32" s="58">
        <v>3</v>
      </c>
      <c r="AF32" s="58">
        <v>3</v>
      </c>
      <c r="AG32" s="58">
        <v>3</v>
      </c>
      <c r="AH32" s="28">
        <f t="shared" si="4"/>
        <v>17</v>
      </c>
      <c r="AI32" s="28" t="str">
        <f t="shared" si="5"/>
        <v>SEDANG</v>
      </c>
      <c r="AM32" s="111" t="s">
        <v>693</v>
      </c>
      <c r="AN32" s="111"/>
      <c r="AP32" s="111" t="s">
        <v>699</v>
      </c>
      <c r="AQ32" s="111"/>
    </row>
    <row r="33" spans="2:44" s="91" customFormat="1">
      <c r="B33" s="87">
        <v>30</v>
      </c>
      <c r="C33" s="88">
        <v>2</v>
      </c>
      <c r="D33" s="88">
        <v>1</v>
      </c>
      <c r="E33" s="88">
        <v>3</v>
      </c>
      <c r="F33" s="88">
        <v>2</v>
      </c>
      <c r="G33" s="88">
        <v>2</v>
      </c>
      <c r="H33" s="88">
        <v>2</v>
      </c>
      <c r="I33" s="88">
        <v>3</v>
      </c>
      <c r="J33" s="88">
        <v>2</v>
      </c>
      <c r="K33" s="89">
        <v>3</v>
      </c>
      <c r="L33" s="89">
        <v>2</v>
      </c>
      <c r="M33" s="89">
        <v>3</v>
      </c>
      <c r="N33" s="90">
        <f t="shared" si="0"/>
        <v>25</v>
      </c>
      <c r="O33" s="90" t="str">
        <f t="shared" si="1"/>
        <v>RENDAH</v>
      </c>
      <c r="Q33" s="87">
        <v>30</v>
      </c>
      <c r="R33" s="88">
        <v>2</v>
      </c>
      <c r="S33" s="88">
        <v>3</v>
      </c>
      <c r="T33" s="88">
        <v>2</v>
      </c>
      <c r="U33" s="88">
        <v>2</v>
      </c>
      <c r="V33" s="88">
        <v>3</v>
      </c>
      <c r="W33" s="88">
        <v>3</v>
      </c>
      <c r="X33" s="90">
        <f t="shared" si="2"/>
        <v>15</v>
      </c>
      <c r="Y33" s="92" t="str">
        <f t="shared" si="3"/>
        <v>RENDAH</v>
      </c>
      <c r="AA33" s="87">
        <v>30</v>
      </c>
      <c r="AB33" s="89">
        <v>2</v>
      </c>
      <c r="AC33" s="89">
        <v>2</v>
      </c>
      <c r="AD33" s="89">
        <v>2</v>
      </c>
      <c r="AE33" s="89">
        <v>2</v>
      </c>
      <c r="AF33" s="89">
        <v>2</v>
      </c>
      <c r="AG33" s="89">
        <v>2</v>
      </c>
      <c r="AH33" s="92">
        <f t="shared" si="4"/>
        <v>12</v>
      </c>
      <c r="AI33" s="92" t="str">
        <f t="shared" si="5"/>
        <v>RENDAH</v>
      </c>
      <c r="AM33" s="93" t="s">
        <v>690</v>
      </c>
      <c r="AN33" s="87" t="s">
        <v>701</v>
      </c>
      <c r="AP33" s="93" t="s">
        <v>695</v>
      </c>
      <c r="AQ33" s="93">
        <f>AVERAGE(AH4:AH154)</f>
        <v>16.695364238410598</v>
      </c>
    </row>
    <row r="34" spans="2:44">
      <c r="B34" s="32">
        <v>31</v>
      </c>
      <c r="C34" s="29">
        <v>3</v>
      </c>
      <c r="D34" s="29">
        <v>3</v>
      </c>
      <c r="E34" s="29">
        <v>2</v>
      </c>
      <c r="F34" s="29">
        <v>2</v>
      </c>
      <c r="G34" s="29">
        <v>4</v>
      </c>
      <c r="H34" s="29">
        <v>1</v>
      </c>
      <c r="I34" s="29">
        <v>3</v>
      </c>
      <c r="J34" s="29">
        <v>4</v>
      </c>
      <c r="K34" s="58">
        <v>4</v>
      </c>
      <c r="L34" s="58">
        <v>3</v>
      </c>
      <c r="M34" s="58">
        <v>4</v>
      </c>
      <c r="N34" s="53">
        <f t="shared" si="0"/>
        <v>33</v>
      </c>
      <c r="O34" s="53" t="str">
        <f t="shared" si="1"/>
        <v>SEDANG</v>
      </c>
      <c r="Q34" s="32">
        <v>31</v>
      </c>
      <c r="R34" s="29">
        <v>3</v>
      </c>
      <c r="S34" s="29">
        <v>4</v>
      </c>
      <c r="T34" s="29">
        <v>2</v>
      </c>
      <c r="U34" s="29">
        <v>2</v>
      </c>
      <c r="V34" s="29">
        <v>4</v>
      </c>
      <c r="W34" s="29">
        <v>4</v>
      </c>
      <c r="X34" s="53">
        <f t="shared" si="2"/>
        <v>19</v>
      </c>
      <c r="Y34" s="28" t="str">
        <f t="shared" si="3"/>
        <v>SEDANG</v>
      </c>
      <c r="AA34" s="32">
        <v>31</v>
      </c>
      <c r="AB34" s="58">
        <v>3</v>
      </c>
      <c r="AC34" s="58">
        <v>2</v>
      </c>
      <c r="AD34" s="58">
        <v>3</v>
      </c>
      <c r="AE34" s="58">
        <v>4</v>
      </c>
      <c r="AF34" s="58">
        <v>3</v>
      </c>
      <c r="AG34" s="58">
        <v>4</v>
      </c>
      <c r="AH34" s="28">
        <f t="shared" si="4"/>
        <v>19</v>
      </c>
      <c r="AI34" s="61" t="s">
        <v>707</v>
      </c>
      <c r="AM34" s="30" t="s">
        <v>691</v>
      </c>
      <c r="AN34" s="56" t="s">
        <v>702</v>
      </c>
      <c r="AP34" s="30" t="s">
        <v>696</v>
      </c>
      <c r="AQ34" s="30">
        <f>STDEV(AH4:AH154)</f>
        <v>2.7471036322727072</v>
      </c>
    </row>
    <row r="35" spans="2:44">
      <c r="B35" s="32">
        <v>32</v>
      </c>
      <c r="C35" s="31">
        <v>3</v>
      </c>
      <c r="D35" s="31">
        <v>2</v>
      </c>
      <c r="E35" s="31">
        <v>3</v>
      </c>
      <c r="F35" s="31">
        <v>3</v>
      </c>
      <c r="G35" s="31">
        <v>3</v>
      </c>
      <c r="H35" s="31">
        <v>2</v>
      </c>
      <c r="I35" s="31">
        <v>3</v>
      </c>
      <c r="J35" s="31">
        <v>4</v>
      </c>
      <c r="K35" s="59">
        <v>3</v>
      </c>
      <c r="L35" s="59">
        <v>3</v>
      </c>
      <c r="M35" s="59">
        <v>3</v>
      </c>
      <c r="N35" s="53">
        <f t="shared" si="0"/>
        <v>32</v>
      </c>
      <c r="O35" s="53" t="str">
        <f t="shared" si="1"/>
        <v>SEDANG</v>
      </c>
      <c r="Q35" s="32">
        <v>32</v>
      </c>
      <c r="R35" s="31">
        <v>3</v>
      </c>
      <c r="S35" s="31">
        <v>4</v>
      </c>
      <c r="T35" s="31">
        <v>4</v>
      </c>
      <c r="U35" s="31">
        <v>4</v>
      </c>
      <c r="V35" s="31">
        <v>4</v>
      </c>
      <c r="W35" s="31">
        <v>4</v>
      </c>
      <c r="X35" s="53">
        <f t="shared" si="2"/>
        <v>23</v>
      </c>
      <c r="Y35" s="28" t="str">
        <f t="shared" si="3"/>
        <v>TINGGI</v>
      </c>
      <c r="AA35" s="32">
        <v>32</v>
      </c>
      <c r="AB35" s="59">
        <v>3</v>
      </c>
      <c r="AC35" s="59">
        <v>2</v>
      </c>
      <c r="AD35" s="59">
        <v>3</v>
      </c>
      <c r="AE35" s="59">
        <v>3</v>
      </c>
      <c r="AF35" s="59">
        <v>2</v>
      </c>
      <c r="AG35" s="59">
        <v>3</v>
      </c>
      <c r="AH35" s="28">
        <f t="shared" si="4"/>
        <v>16</v>
      </c>
      <c r="AI35" s="28" t="str">
        <f t="shared" si="5"/>
        <v>SEDANG</v>
      </c>
      <c r="AM35" s="30" t="s">
        <v>692</v>
      </c>
      <c r="AN35" s="56" t="s">
        <v>703</v>
      </c>
      <c r="AP35" s="30" t="s">
        <v>697</v>
      </c>
      <c r="AQ35" s="30">
        <f>AQ33-AQ34</f>
        <v>13.94826060613789</v>
      </c>
    </row>
    <row r="36" spans="2:44">
      <c r="B36" s="32">
        <v>33</v>
      </c>
      <c r="C36" s="29">
        <v>4</v>
      </c>
      <c r="D36" s="29">
        <v>4</v>
      </c>
      <c r="E36" s="29">
        <v>3</v>
      </c>
      <c r="F36" s="29">
        <v>4</v>
      </c>
      <c r="G36" s="29">
        <v>4</v>
      </c>
      <c r="H36" s="29">
        <v>3</v>
      </c>
      <c r="I36" s="29">
        <v>3</v>
      </c>
      <c r="J36" s="29">
        <v>3</v>
      </c>
      <c r="K36" s="58">
        <v>3</v>
      </c>
      <c r="L36" s="58">
        <v>2</v>
      </c>
      <c r="M36" s="58">
        <v>3</v>
      </c>
      <c r="N36" s="53">
        <f t="shared" si="0"/>
        <v>36</v>
      </c>
      <c r="O36" s="53" t="str">
        <f t="shared" si="1"/>
        <v>SEDANG</v>
      </c>
      <c r="Q36" s="32">
        <v>33</v>
      </c>
      <c r="R36" s="29">
        <v>4</v>
      </c>
      <c r="S36" s="29">
        <v>3</v>
      </c>
      <c r="T36" s="29">
        <v>2</v>
      </c>
      <c r="U36" s="29">
        <v>3</v>
      </c>
      <c r="V36" s="29">
        <v>3</v>
      </c>
      <c r="W36" s="29">
        <v>3</v>
      </c>
      <c r="X36" s="53">
        <f t="shared" si="2"/>
        <v>18</v>
      </c>
      <c r="Y36" s="28" t="str">
        <f t="shared" si="3"/>
        <v>SEDANG</v>
      </c>
      <c r="AA36" s="32">
        <v>33</v>
      </c>
      <c r="AB36" s="58">
        <v>2</v>
      </c>
      <c r="AC36" s="58">
        <v>2</v>
      </c>
      <c r="AD36" s="58">
        <v>3</v>
      </c>
      <c r="AE36" s="58">
        <v>3</v>
      </c>
      <c r="AF36" s="58">
        <v>2</v>
      </c>
      <c r="AG36" s="58">
        <v>3</v>
      </c>
      <c r="AH36" s="28">
        <f t="shared" si="4"/>
        <v>15</v>
      </c>
      <c r="AI36" s="28" t="str">
        <f t="shared" si="5"/>
        <v>SEDANG</v>
      </c>
      <c r="AP36" s="30" t="s">
        <v>698</v>
      </c>
      <c r="AQ36" s="30">
        <f>AQ33+AQ34</f>
        <v>19.442467870683306</v>
      </c>
    </row>
    <row r="37" spans="2:44">
      <c r="B37" s="32">
        <v>34</v>
      </c>
      <c r="C37" s="31">
        <v>4</v>
      </c>
      <c r="D37" s="31">
        <v>4</v>
      </c>
      <c r="E37" s="31">
        <v>3</v>
      </c>
      <c r="F37" s="31">
        <v>3</v>
      </c>
      <c r="G37" s="31">
        <v>4</v>
      </c>
      <c r="H37" s="31">
        <v>2</v>
      </c>
      <c r="I37" s="31">
        <v>3</v>
      </c>
      <c r="J37" s="31">
        <v>3</v>
      </c>
      <c r="K37" s="59">
        <v>3</v>
      </c>
      <c r="L37" s="59">
        <v>3</v>
      </c>
      <c r="M37" s="59">
        <v>3</v>
      </c>
      <c r="N37" s="53">
        <f t="shared" si="0"/>
        <v>35</v>
      </c>
      <c r="O37" s="53" t="str">
        <f t="shared" si="1"/>
        <v>SEDANG</v>
      </c>
      <c r="Q37" s="32">
        <v>34</v>
      </c>
      <c r="R37" s="31">
        <v>4</v>
      </c>
      <c r="S37" s="31">
        <v>4</v>
      </c>
      <c r="T37" s="31">
        <v>4</v>
      </c>
      <c r="U37" s="31">
        <v>3</v>
      </c>
      <c r="V37" s="31">
        <v>3</v>
      </c>
      <c r="W37" s="31">
        <v>3</v>
      </c>
      <c r="X37" s="53">
        <f t="shared" si="2"/>
        <v>21</v>
      </c>
      <c r="Y37" s="28" t="str">
        <f t="shared" si="3"/>
        <v>SEDANG</v>
      </c>
      <c r="AA37" s="32">
        <v>34</v>
      </c>
      <c r="AB37" s="59">
        <v>3</v>
      </c>
      <c r="AC37" s="59">
        <v>3</v>
      </c>
      <c r="AD37" s="59">
        <v>3</v>
      </c>
      <c r="AE37" s="59">
        <v>3</v>
      </c>
      <c r="AF37" s="59">
        <v>3</v>
      </c>
      <c r="AG37" s="59">
        <v>3</v>
      </c>
      <c r="AH37" s="28">
        <f t="shared" si="4"/>
        <v>18</v>
      </c>
      <c r="AI37" s="28" t="str">
        <f t="shared" si="5"/>
        <v>SEDANG</v>
      </c>
    </row>
    <row r="38" spans="2:44">
      <c r="B38" s="32">
        <v>35</v>
      </c>
      <c r="C38" s="29">
        <v>4</v>
      </c>
      <c r="D38" s="29">
        <v>4</v>
      </c>
      <c r="E38" s="29">
        <v>4</v>
      </c>
      <c r="F38" s="29">
        <v>4</v>
      </c>
      <c r="G38" s="29">
        <v>3</v>
      </c>
      <c r="H38" s="29">
        <v>2</v>
      </c>
      <c r="I38" s="29">
        <v>3</v>
      </c>
      <c r="J38" s="29">
        <v>3</v>
      </c>
      <c r="K38" s="58">
        <v>3</v>
      </c>
      <c r="L38" s="58">
        <v>3</v>
      </c>
      <c r="M38" s="58">
        <v>3</v>
      </c>
      <c r="N38" s="53">
        <f t="shared" si="0"/>
        <v>36</v>
      </c>
      <c r="O38" s="53" t="str">
        <f t="shared" si="1"/>
        <v>SEDANG</v>
      </c>
      <c r="Q38" s="32">
        <v>35</v>
      </c>
      <c r="R38" s="29">
        <v>4</v>
      </c>
      <c r="S38" s="29">
        <v>4</v>
      </c>
      <c r="T38" s="29">
        <v>4</v>
      </c>
      <c r="U38" s="29">
        <v>3</v>
      </c>
      <c r="V38" s="29">
        <v>4</v>
      </c>
      <c r="W38" s="29">
        <v>4</v>
      </c>
      <c r="X38" s="53">
        <f t="shared" si="2"/>
        <v>23</v>
      </c>
      <c r="Y38" s="28" t="str">
        <f t="shared" si="3"/>
        <v>TINGGI</v>
      </c>
      <c r="AA38" s="32">
        <v>35</v>
      </c>
      <c r="AB38" s="58">
        <v>3</v>
      </c>
      <c r="AC38" s="58">
        <v>2</v>
      </c>
      <c r="AD38" s="58">
        <v>3</v>
      </c>
      <c r="AE38" s="58">
        <v>3</v>
      </c>
      <c r="AF38" s="58">
        <v>3</v>
      </c>
      <c r="AG38" s="58">
        <v>3</v>
      </c>
      <c r="AH38" s="28">
        <f t="shared" si="4"/>
        <v>17</v>
      </c>
      <c r="AI38" s="28" t="str">
        <f t="shared" si="5"/>
        <v>SEDANG</v>
      </c>
      <c r="AM38" s="120" t="s">
        <v>694</v>
      </c>
      <c r="AN38" s="121"/>
      <c r="AP38" s="120" t="s">
        <v>700</v>
      </c>
      <c r="AQ38" s="121"/>
    </row>
    <row r="39" spans="2:44">
      <c r="B39" s="32">
        <v>36</v>
      </c>
      <c r="C39" s="31">
        <v>4</v>
      </c>
      <c r="D39" s="31">
        <v>2</v>
      </c>
      <c r="E39" s="31">
        <v>4</v>
      </c>
      <c r="F39" s="31">
        <v>4</v>
      </c>
      <c r="G39" s="31">
        <v>4</v>
      </c>
      <c r="H39" s="31">
        <v>4</v>
      </c>
      <c r="I39" s="31">
        <v>3</v>
      </c>
      <c r="J39" s="31">
        <v>3</v>
      </c>
      <c r="K39" s="59">
        <v>3</v>
      </c>
      <c r="L39" s="59">
        <v>3</v>
      </c>
      <c r="M39" s="59">
        <v>2</v>
      </c>
      <c r="N39" s="53">
        <f t="shared" si="0"/>
        <v>36</v>
      </c>
      <c r="O39" s="53" t="str">
        <f t="shared" si="1"/>
        <v>SEDANG</v>
      </c>
      <c r="Q39" s="32">
        <v>36</v>
      </c>
      <c r="R39" s="31">
        <v>4</v>
      </c>
      <c r="S39" s="31">
        <v>4</v>
      </c>
      <c r="T39" s="31">
        <v>3</v>
      </c>
      <c r="U39" s="31">
        <v>2</v>
      </c>
      <c r="V39" s="31">
        <v>4</v>
      </c>
      <c r="W39" s="31">
        <v>4</v>
      </c>
      <c r="X39" s="53">
        <f t="shared" si="2"/>
        <v>21</v>
      </c>
      <c r="Y39" s="28" t="str">
        <f t="shared" si="3"/>
        <v>SEDANG</v>
      </c>
      <c r="AA39" s="32">
        <v>36</v>
      </c>
      <c r="AB39" s="59">
        <v>1</v>
      </c>
      <c r="AC39" s="59">
        <v>2</v>
      </c>
      <c r="AD39" s="59">
        <v>3</v>
      </c>
      <c r="AE39" s="59">
        <v>3</v>
      </c>
      <c r="AF39" s="59">
        <v>3</v>
      </c>
      <c r="AG39" s="59">
        <v>3</v>
      </c>
      <c r="AH39" s="28">
        <f t="shared" si="4"/>
        <v>15</v>
      </c>
      <c r="AI39" s="28" t="str">
        <f t="shared" si="5"/>
        <v>SEDANG</v>
      </c>
      <c r="AM39" s="30" t="s">
        <v>690</v>
      </c>
      <c r="AN39" s="56" t="s">
        <v>720</v>
      </c>
      <c r="AP39" s="30" t="s">
        <v>690</v>
      </c>
      <c r="AQ39" s="30">
        <f>COUNTIF(AI4:AI154,"RENDAH")</f>
        <v>21</v>
      </c>
      <c r="AR39">
        <f>AQ39/151*100</f>
        <v>13.90728476821192</v>
      </c>
    </row>
    <row r="40" spans="2:44">
      <c r="B40" s="32">
        <v>37</v>
      </c>
      <c r="C40" s="29">
        <v>4</v>
      </c>
      <c r="D40" s="29">
        <v>4</v>
      </c>
      <c r="E40" s="29">
        <v>4</v>
      </c>
      <c r="F40" s="29">
        <v>4</v>
      </c>
      <c r="G40" s="29">
        <v>3</v>
      </c>
      <c r="H40" s="29">
        <v>3</v>
      </c>
      <c r="I40" s="29">
        <v>3</v>
      </c>
      <c r="J40" s="29">
        <v>3</v>
      </c>
      <c r="K40" s="58">
        <v>3</v>
      </c>
      <c r="L40" s="58">
        <v>2</v>
      </c>
      <c r="M40" s="58">
        <v>2</v>
      </c>
      <c r="N40" s="53">
        <f t="shared" si="0"/>
        <v>35</v>
      </c>
      <c r="O40" s="53" t="str">
        <f t="shared" si="1"/>
        <v>SEDANG</v>
      </c>
      <c r="Q40" s="32">
        <v>37</v>
      </c>
      <c r="R40" s="29">
        <v>4</v>
      </c>
      <c r="S40" s="29">
        <v>4</v>
      </c>
      <c r="T40" s="29">
        <v>4</v>
      </c>
      <c r="U40" s="29">
        <v>4</v>
      </c>
      <c r="V40" s="29">
        <v>4</v>
      </c>
      <c r="W40" s="29">
        <v>4</v>
      </c>
      <c r="X40" s="53">
        <f t="shared" si="2"/>
        <v>24</v>
      </c>
      <c r="Y40" s="28" t="str">
        <f t="shared" si="3"/>
        <v>TINGGI</v>
      </c>
      <c r="AA40" s="32">
        <v>37</v>
      </c>
      <c r="AB40" s="58">
        <v>1</v>
      </c>
      <c r="AC40" s="58">
        <v>1</v>
      </c>
      <c r="AD40" s="58">
        <v>2</v>
      </c>
      <c r="AE40" s="58">
        <v>3</v>
      </c>
      <c r="AF40" s="58">
        <v>2</v>
      </c>
      <c r="AG40" s="58">
        <v>3</v>
      </c>
      <c r="AH40" s="28">
        <f t="shared" si="4"/>
        <v>12</v>
      </c>
      <c r="AI40" s="28" t="str">
        <f t="shared" si="5"/>
        <v>RENDAH</v>
      </c>
      <c r="AM40" s="30" t="s">
        <v>691</v>
      </c>
      <c r="AN40" s="56" t="s">
        <v>721</v>
      </c>
      <c r="AP40" s="30" t="s">
        <v>691</v>
      </c>
      <c r="AQ40" s="30">
        <f>COUNTIF(Y18:Y168,"SEDANG")</f>
        <v>83</v>
      </c>
      <c r="AR40">
        <f t="shared" ref="AR40:AR41" si="8">AQ40/151*100</f>
        <v>54.966887417218544</v>
      </c>
    </row>
    <row r="41" spans="2:44">
      <c r="B41" s="32">
        <v>38</v>
      </c>
      <c r="C41" s="31">
        <v>4</v>
      </c>
      <c r="D41" s="31">
        <v>4</v>
      </c>
      <c r="E41" s="31">
        <v>4</v>
      </c>
      <c r="F41" s="31">
        <v>4</v>
      </c>
      <c r="G41" s="31">
        <v>4</v>
      </c>
      <c r="H41" s="31">
        <v>4</v>
      </c>
      <c r="I41" s="31">
        <v>1</v>
      </c>
      <c r="J41" s="31">
        <v>1</v>
      </c>
      <c r="K41" s="59">
        <v>1</v>
      </c>
      <c r="L41" s="59">
        <v>1</v>
      </c>
      <c r="M41" s="59">
        <v>1</v>
      </c>
      <c r="N41" s="53">
        <f t="shared" si="0"/>
        <v>29</v>
      </c>
      <c r="O41" s="53" t="str">
        <f t="shared" si="1"/>
        <v>SEDANG</v>
      </c>
      <c r="Q41" s="32">
        <v>38</v>
      </c>
      <c r="R41" s="31">
        <v>4</v>
      </c>
      <c r="S41" s="31">
        <v>4</v>
      </c>
      <c r="T41" s="31">
        <v>4</v>
      </c>
      <c r="U41" s="31">
        <v>4</v>
      </c>
      <c r="V41" s="31">
        <v>4</v>
      </c>
      <c r="W41" s="31">
        <v>3</v>
      </c>
      <c r="X41" s="53">
        <f t="shared" si="2"/>
        <v>23</v>
      </c>
      <c r="Y41" s="28" t="str">
        <f t="shared" si="3"/>
        <v>TINGGI</v>
      </c>
      <c r="AA41" s="32">
        <v>38</v>
      </c>
      <c r="AB41" s="59">
        <v>2</v>
      </c>
      <c r="AC41" s="59">
        <v>1</v>
      </c>
      <c r="AD41" s="59">
        <v>2</v>
      </c>
      <c r="AE41" s="59">
        <v>2</v>
      </c>
      <c r="AF41" s="59">
        <v>2</v>
      </c>
      <c r="AG41" s="59">
        <v>2</v>
      </c>
      <c r="AH41" s="28">
        <f t="shared" si="4"/>
        <v>11</v>
      </c>
      <c r="AI41" s="28" t="str">
        <f t="shared" si="5"/>
        <v>RENDAH</v>
      </c>
      <c r="AM41" s="30" t="s">
        <v>692</v>
      </c>
      <c r="AN41" s="56" t="s">
        <v>722</v>
      </c>
      <c r="AP41" s="30" t="s">
        <v>692</v>
      </c>
      <c r="AQ41" s="30">
        <f>COUNTIF(Y18:Y168,"TINGGI")</f>
        <v>43</v>
      </c>
      <c r="AR41">
        <f t="shared" si="8"/>
        <v>28.476821192052981</v>
      </c>
    </row>
    <row r="42" spans="2:44">
      <c r="B42" s="32">
        <v>39</v>
      </c>
      <c r="C42" s="29">
        <v>4</v>
      </c>
      <c r="D42" s="29">
        <v>3</v>
      </c>
      <c r="E42" s="29">
        <v>3</v>
      </c>
      <c r="F42" s="29">
        <v>3</v>
      </c>
      <c r="G42" s="29">
        <v>4</v>
      </c>
      <c r="H42" s="29">
        <v>2</v>
      </c>
      <c r="I42" s="29">
        <v>2</v>
      </c>
      <c r="J42" s="29">
        <v>3</v>
      </c>
      <c r="K42" s="58">
        <v>3</v>
      </c>
      <c r="L42" s="58">
        <v>2</v>
      </c>
      <c r="M42" s="58">
        <v>3</v>
      </c>
      <c r="N42" s="53">
        <f t="shared" si="0"/>
        <v>32</v>
      </c>
      <c r="O42" s="53" t="str">
        <f t="shared" si="1"/>
        <v>SEDANG</v>
      </c>
      <c r="Q42" s="32">
        <v>39</v>
      </c>
      <c r="R42" s="29">
        <v>4</v>
      </c>
      <c r="S42" s="29">
        <v>4</v>
      </c>
      <c r="T42" s="29">
        <v>3</v>
      </c>
      <c r="U42" s="29">
        <v>3</v>
      </c>
      <c r="V42" s="29">
        <v>4</v>
      </c>
      <c r="W42" s="29">
        <v>4</v>
      </c>
      <c r="X42" s="53">
        <f t="shared" si="2"/>
        <v>22</v>
      </c>
      <c r="Y42" s="61" t="s">
        <v>707</v>
      </c>
      <c r="AA42" s="32">
        <v>39</v>
      </c>
      <c r="AB42" s="58">
        <v>3</v>
      </c>
      <c r="AC42" s="58">
        <v>3</v>
      </c>
      <c r="AD42" s="58">
        <v>2</v>
      </c>
      <c r="AE42" s="58">
        <v>3</v>
      </c>
      <c r="AF42" s="58">
        <v>3</v>
      </c>
      <c r="AG42" s="58">
        <v>2</v>
      </c>
      <c r="AH42" s="28">
        <f t="shared" si="4"/>
        <v>16</v>
      </c>
      <c r="AI42" s="28" t="str">
        <f t="shared" si="5"/>
        <v>SEDANG</v>
      </c>
    </row>
    <row r="43" spans="2:44">
      <c r="B43" s="32">
        <v>40</v>
      </c>
      <c r="C43" s="31">
        <v>3</v>
      </c>
      <c r="D43" s="31">
        <v>3</v>
      </c>
      <c r="E43" s="31">
        <v>3</v>
      </c>
      <c r="F43" s="31">
        <v>4</v>
      </c>
      <c r="G43" s="31">
        <v>3</v>
      </c>
      <c r="H43" s="31">
        <v>3</v>
      </c>
      <c r="I43" s="31">
        <v>3</v>
      </c>
      <c r="J43" s="31">
        <v>3</v>
      </c>
      <c r="K43" s="59">
        <v>3</v>
      </c>
      <c r="L43" s="59">
        <v>3</v>
      </c>
      <c r="M43" s="59">
        <v>3</v>
      </c>
      <c r="N43" s="53">
        <f t="shared" si="0"/>
        <v>34</v>
      </c>
      <c r="O43" s="53" t="str">
        <f t="shared" si="1"/>
        <v>SEDANG</v>
      </c>
      <c r="Q43" s="32">
        <v>40</v>
      </c>
      <c r="R43" s="31">
        <v>3</v>
      </c>
      <c r="S43" s="31">
        <v>3</v>
      </c>
      <c r="T43" s="31">
        <v>3</v>
      </c>
      <c r="U43" s="31">
        <v>3</v>
      </c>
      <c r="V43" s="31">
        <v>4</v>
      </c>
      <c r="W43" s="31">
        <v>4</v>
      </c>
      <c r="X43" s="53">
        <f t="shared" si="2"/>
        <v>20</v>
      </c>
      <c r="Y43" s="28" t="str">
        <f t="shared" si="3"/>
        <v>SEDANG</v>
      </c>
      <c r="AA43" s="32">
        <v>40</v>
      </c>
      <c r="AB43" s="59">
        <v>3</v>
      </c>
      <c r="AC43" s="59">
        <v>3</v>
      </c>
      <c r="AD43" s="59">
        <v>3</v>
      </c>
      <c r="AE43" s="59">
        <v>3</v>
      </c>
      <c r="AF43" s="59">
        <v>3</v>
      </c>
      <c r="AG43" s="59">
        <v>4</v>
      </c>
      <c r="AH43" s="28">
        <f t="shared" si="4"/>
        <v>19</v>
      </c>
      <c r="AI43" s="61" t="s">
        <v>707</v>
      </c>
    </row>
    <row r="44" spans="2:44">
      <c r="B44" s="32">
        <v>41</v>
      </c>
      <c r="C44" s="29">
        <v>4</v>
      </c>
      <c r="D44" s="29">
        <v>2</v>
      </c>
      <c r="E44" s="29">
        <v>3</v>
      </c>
      <c r="F44" s="29">
        <v>3</v>
      </c>
      <c r="G44" s="29">
        <v>4</v>
      </c>
      <c r="H44" s="29">
        <v>2</v>
      </c>
      <c r="I44" s="29">
        <v>3</v>
      </c>
      <c r="J44" s="29">
        <v>3</v>
      </c>
      <c r="K44" s="58">
        <v>3</v>
      </c>
      <c r="L44" s="58">
        <v>2</v>
      </c>
      <c r="M44" s="58">
        <v>3</v>
      </c>
      <c r="N44" s="53">
        <f t="shared" si="0"/>
        <v>32</v>
      </c>
      <c r="O44" s="53" t="str">
        <f t="shared" si="1"/>
        <v>SEDANG</v>
      </c>
      <c r="Q44" s="32">
        <v>41</v>
      </c>
      <c r="R44" s="29">
        <v>4</v>
      </c>
      <c r="S44" s="29">
        <v>3</v>
      </c>
      <c r="T44" s="29">
        <v>3</v>
      </c>
      <c r="U44" s="29">
        <v>3</v>
      </c>
      <c r="V44" s="29">
        <v>3</v>
      </c>
      <c r="W44" s="29">
        <v>3</v>
      </c>
      <c r="X44" s="53">
        <f t="shared" si="2"/>
        <v>19</v>
      </c>
      <c r="Y44" s="28" t="str">
        <f t="shared" si="3"/>
        <v>SEDANG</v>
      </c>
      <c r="AA44" s="32">
        <v>41</v>
      </c>
      <c r="AB44" s="58">
        <v>2</v>
      </c>
      <c r="AC44" s="58">
        <v>3</v>
      </c>
      <c r="AD44" s="58">
        <v>3</v>
      </c>
      <c r="AE44" s="58">
        <v>3</v>
      </c>
      <c r="AF44" s="58">
        <v>2</v>
      </c>
      <c r="AG44" s="58">
        <v>3</v>
      </c>
      <c r="AH44" s="28">
        <f t="shared" si="4"/>
        <v>16</v>
      </c>
      <c r="AI44" s="28" t="str">
        <f t="shared" si="5"/>
        <v>SEDANG</v>
      </c>
    </row>
    <row r="45" spans="2:44" s="74" customFormat="1">
      <c r="B45" s="63">
        <v>42</v>
      </c>
      <c r="C45" s="66">
        <v>4</v>
      </c>
      <c r="D45" s="66">
        <v>3</v>
      </c>
      <c r="E45" s="66">
        <v>3</v>
      </c>
      <c r="F45" s="66">
        <v>4</v>
      </c>
      <c r="G45" s="66">
        <v>4</v>
      </c>
      <c r="H45" s="66">
        <v>3</v>
      </c>
      <c r="I45" s="66">
        <v>3</v>
      </c>
      <c r="J45" s="66">
        <v>3</v>
      </c>
      <c r="K45" s="77">
        <v>4</v>
      </c>
      <c r="L45" s="77">
        <v>4</v>
      </c>
      <c r="M45" s="77">
        <v>3</v>
      </c>
      <c r="N45" s="73">
        <f t="shared" si="0"/>
        <v>38</v>
      </c>
      <c r="O45" s="79" t="s">
        <v>707</v>
      </c>
      <c r="Q45" s="63">
        <v>42</v>
      </c>
      <c r="R45" s="66">
        <v>4</v>
      </c>
      <c r="S45" s="66">
        <v>3</v>
      </c>
      <c r="T45" s="66">
        <v>4</v>
      </c>
      <c r="U45" s="66">
        <v>3</v>
      </c>
      <c r="V45" s="66">
        <v>4</v>
      </c>
      <c r="W45" s="66">
        <v>4</v>
      </c>
      <c r="X45" s="73">
        <f t="shared" si="2"/>
        <v>22</v>
      </c>
      <c r="Y45" s="78" t="s">
        <v>707</v>
      </c>
      <c r="AA45" s="63">
        <v>42</v>
      </c>
      <c r="AB45" s="77">
        <v>3</v>
      </c>
      <c r="AC45" s="77">
        <v>3</v>
      </c>
      <c r="AD45" s="77">
        <v>4</v>
      </c>
      <c r="AE45" s="77">
        <v>4</v>
      </c>
      <c r="AF45" s="77">
        <v>3</v>
      </c>
      <c r="AG45" s="77">
        <v>4</v>
      </c>
      <c r="AH45" s="76">
        <f t="shared" si="4"/>
        <v>21</v>
      </c>
      <c r="AI45" s="76" t="str">
        <f t="shared" si="5"/>
        <v>TINGGI</v>
      </c>
    </row>
    <row r="46" spans="2:44">
      <c r="B46" s="32">
        <v>43</v>
      </c>
      <c r="C46" s="29">
        <v>4</v>
      </c>
      <c r="D46" s="29">
        <v>3</v>
      </c>
      <c r="E46" s="29">
        <v>3</v>
      </c>
      <c r="F46" s="29">
        <v>3</v>
      </c>
      <c r="G46" s="29">
        <v>3</v>
      </c>
      <c r="H46" s="29">
        <v>2</v>
      </c>
      <c r="I46" s="29">
        <v>3</v>
      </c>
      <c r="J46" s="29">
        <v>3</v>
      </c>
      <c r="K46" s="58">
        <v>3</v>
      </c>
      <c r="L46" s="58">
        <v>2</v>
      </c>
      <c r="M46" s="58">
        <v>2</v>
      </c>
      <c r="N46" s="53">
        <f t="shared" si="0"/>
        <v>31</v>
      </c>
      <c r="O46" s="53" t="str">
        <f t="shared" si="1"/>
        <v>SEDANG</v>
      </c>
      <c r="Q46" s="32">
        <v>43</v>
      </c>
      <c r="R46" s="29">
        <v>4</v>
      </c>
      <c r="S46" s="29">
        <v>4</v>
      </c>
      <c r="T46" s="29">
        <v>3</v>
      </c>
      <c r="U46" s="29">
        <v>3</v>
      </c>
      <c r="V46" s="29">
        <v>4</v>
      </c>
      <c r="W46" s="29">
        <v>4</v>
      </c>
      <c r="X46" s="53">
        <f t="shared" si="2"/>
        <v>22</v>
      </c>
      <c r="Y46" s="61" t="s">
        <v>707</v>
      </c>
      <c r="AA46" s="32">
        <v>43</v>
      </c>
      <c r="AB46" s="58">
        <v>2</v>
      </c>
      <c r="AC46" s="58">
        <v>2</v>
      </c>
      <c r="AD46" s="58">
        <v>3</v>
      </c>
      <c r="AE46" s="58">
        <v>3</v>
      </c>
      <c r="AF46" s="58">
        <v>2</v>
      </c>
      <c r="AG46" s="58">
        <v>2</v>
      </c>
      <c r="AH46" s="28">
        <f t="shared" si="4"/>
        <v>14</v>
      </c>
      <c r="AI46" s="28" t="str">
        <f t="shared" si="5"/>
        <v>SEDANG</v>
      </c>
    </row>
    <row r="47" spans="2:44" s="91" customFormat="1">
      <c r="B47" s="87">
        <v>44</v>
      </c>
      <c r="C47" s="88">
        <v>3</v>
      </c>
      <c r="D47" s="88">
        <v>3</v>
      </c>
      <c r="E47" s="88">
        <v>3</v>
      </c>
      <c r="F47" s="88">
        <v>3</v>
      </c>
      <c r="G47" s="88">
        <v>3</v>
      </c>
      <c r="H47" s="88">
        <v>3</v>
      </c>
      <c r="I47" s="88">
        <v>2</v>
      </c>
      <c r="J47" s="88">
        <v>2</v>
      </c>
      <c r="K47" s="89">
        <v>2</v>
      </c>
      <c r="L47" s="89">
        <v>2</v>
      </c>
      <c r="M47" s="89">
        <v>2</v>
      </c>
      <c r="N47" s="90">
        <f t="shared" si="0"/>
        <v>28</v>
      </c>
      <c r="O47" s="90" t="str">
        <f t="shared" si="1"/>
        <v>RENDAH</v>
      </c>
      <c r="Q47" s="87">
        <v>44</v>
      </c>
      <c r="R47" s="88">
        <v>3</v>
      </c>
      <c r="S47" s="88">
        <v>3</v>
      </c>
      <c r="T47" s="88">
        <v>3</v>
      </c>
      <c r="U47" s="88">
        <v>3</v>
      </c>
      <c r="V47" s="88">
        <v>3</v>
      </c>
      <c r="W47" s="88">
        <v>3</v>
      </c>
      <c r="X47" s="90">
        <f t="shared" si="2"/>
        <v>18</v>
      </c>
      <c r="Y47" s="92" t="str">
        <f t="shared" si="3"/>
        <v>SEDANG</v>
      </c>
      <c r="AA47" s="87">
        <v>44</v>
      </c>
      <c r="AB47" s="89">
        <v>2</v>
      </c>
      <c r="AC47" s="89">
        <v>2</v>
      </c>
      <c r="AD47" s="89">
        <v>2</v>
      </c>
      <c r="AE47" s="89">
        <v>2</v>
      </c>
      <c r="AF47" s="89">
        <v>2</v>
      </c>
      <c r="AG47" s="89">
        <v>2</v>
      </c>
      <c r="AH47" s="92">
        <f t="shared" si="4"/>
        <v>12</v>
      </c>
      <c r="AI47" s="92" t="str">
        <f t="shared" si="5"/>
        <v>RENDAH</v>
      </c>
    </row>
    <row r="48" spans="2:44">
      <c r="B48" s="32">
        <v>45</v>
      </c>
      <c r="C48" s="29">
        <v>3</v>
      </c>
      <c r="D48" s="29">
        <v>2</v>
      </c>
      <c r="E48" s="29">
        <v>3</v>
      </c>
      <c r="F48" s="29">
        <v>2</v>
      </c>
      <c r="G48" s="29">
        <v>3</v>
      </c>
      <c r="H48" s="29">
        <v>2</v>
      </c>
      <c r="I48" s="29">
        <v>3</v>
      </c>
      <c r="J48" s="29">
        <v>3</v>
      </c>
      <c r="K48" s="58">
        <v>3</v>
      </c>
      <c r="L48" s="58">
        <v>2</v>
      </c>
      <c r="M48" s="58">
        <v>3</v>
      </c>
      <c r="N48" s="53">
        <f t="shared" si="0"/>
        <v>29</v>
      </c>
      <c r="O48" s="53" t="str">
        <f t="shared" si="1"/>
        <v>SEDANG</v>
      </c>
      <c r="Q48" s="32">
        <v>45</v>
      </c>
      <c r="R48" s="29">
        <v>3</v>
      </c>
      <c r="S48" s="29">
        <v>3</v>
      </c>
      <c r="T48" s="29">
        <v>3</v>
      </c>
      <c r="U48" s="29">
        <v>3</v>
      </c>
      <c r="V48" s="29">
        <v>3</v>
      </c>
      <c r="W48" s="29">
        <v>3</v>
      </c>
      <c r="X48" s="53">
        <f t="shared" si="2"/>
        <v>18</v>
      </c>
      <c r="Y48" s="28" t="str">
        <f t="shared" si="3"/>
        <v>SEDANG</v>
      </c>
      <c r="AA48" s="32">
        <v>45</v>
      </c>
      <c r="AB48" s="58">
        <v>3</v>
      </c>
      <c r="AC48" s="58">
        <v>2</v>
      </c>
      <c r="AD48" s="58">
        <v>3</v>
      </c>
      <c r="AE48" s="58">
        <v>3</v>
      </c>
      <c r="AF48" s="58">
        <v>3</v>
      </c>
      <c r="AG48" s="58">
        <v>3</v>
      </c>
      <c r="AH48" s="28">
        <f t="shared" si="4"/>
        <v>17</v>
      </c>
      <c r="AI48" s="28" t="str">
        <f t="shared" si="5"/>
        <v>SEDANG</v>
      </c>
    </row>
    <row r="49" spans="2:35">
      <c r="B49" s="32">
        <v>46</v>
      </c>
      <c r="C49" s="31">
        <v>3</v>
      </c>
      <c r="D49" s="31">
        <v>2</v>
      </c>
      <c r="E49" s="31">
        <v>3</v>
      </c>
      <c r="F49" s="31">
        <v>3</v>
      </c>
      <c r="G49" s="31">
        <v>3</v>
      </c>
      <c r="H49" s="31">
        <v>3</v>
      </c>
      <c r="I49" s="31">
        <v>3</v>
      </c>
      <c r="J49" s="31">
        <v>3</v>
      </c>
      <c r="K49" s="59">
        <v>4</v>
      </c>
      <c r="L49" s="59">
        <v>3</v>
      </c>
      <c r="M49" s="59">
        <v>3</v>
      </c>
      <c r="N49" s="53">
        <f t="shared" si="0"/>
        <v>33</v>
      </c>
      <c r="O49" s="53" t="str">
        <f t="shared" si="1"/>
        <v>SEDANG</v>
      </c>
      <c r="Q49" s="32">
        <v>46</v>
      </c>
      <c r="R49" s="31">
        <v>3</v>
      </c>
      <c r="S49" s="31">
        <v>4</v>
      </c>
      <c r="T49" s="31">
        <v>3</v>
      </c>
      <c r="U49" s="31">
        <v>4</v>
      </c>
      <c r="V49" s="31">
        <v>4</v>
      </c>
      <c r="W49" s="31">
        <v>4</v>
      </c>
      <c r="X49" s="53">
        <f t="shared" si="2"/>
        <v>22</v>
      </c>
      <c r="Y49" s="61" t="s">
        <v>707</v>
      </c>
      <c r="AA49" s="32">
        <v>46</v>
      </c>
      <c r="AB49" s="59">
        <v>2</v>
      </c>
      <c r="AC49" s="59">
        <v>3</v>
      </c>
      <c r="AD49" s="59">
        <v>3</v>
      </c>
      <c r="AE49" s="59">
        <v>3</v>
      </c>
      <c r="AF49" s="59">
        <v>3</v>
      </c>
      <c r="AG49" s="59">
        <v>3</v>
      </c>
      <c r="AH49" s="28">
        <f t="shared" si="4"/>
        <v>17</v>
      </c>
      <c r="AI49" s="28" t="str">
        <f t="shared" si="5"/>
        <v>SEDANG</v>
      </c>
    </row>
    <row r="50" spans="2:35">
      <c r="B50" s="32">
        <v>47</v>
      </c>
      <c r="C50" s="29">
        <v>4</v>
      </c>
      <c r="D50" s="29">
        <v>4</v>
      </c>
      <c r="E50" s="29">
        <v>4</v>
      </c>
      <c r="F50" s="29">
        <v>4</v>
      </c>
      <c r="G50" s="29">
        <v>4</v>
      </c>
      <c r="H50" s="29">
        <v>4</v>
      </c>
      <c r="I50" s="29">
        <v>1</v>
      </c>
      <c r="J50" s="29">
        <v>1</v>
      </c>
      <c r="K50" s="58">
        <v>1</v>
      </c>
      <c r="L50" s="58">
        <v>1</v>
      </c>
      <c r="M50" s="58">
        <v>1</v>
      </c>
      <c r="N50" s="53">
        <f t="shared" si="0"/>
        <v>29</v>
      </c>
      <c r="O50" s="53" t="str">
        <f t="shared" si="1"/>
        <v>SEDANG</v>
      </c>
      <c r="Q50" s="32">
        <v>47</v>
      </c>
      <c r="R50" s="29">
        <v>4</v>
      </c>
      <c r="S50" s="29">
        <v>4</v>
      </c>
      <c r="T50" s="29">
        <v>4</v>
      </c>
      <c r="U50" s="29">
        <v>4</v>
      </c>
      <c r="V50" s="29">
        <v>4</v>
      </c>
      <c r="W50" s="29">
        <v>4</v>
      </c>
      <c r="X50" s="53">
        <f t="shared" si="2"/>
        <v>24</v>
      </c>
      <c r="Y50" s="28" t="str">
        <f t="shared" si="3"/>
        <v>TINGGI</v>
      </c>
      <c r="AA50" s="32">
        <v>47</v>
      </c>
      <c r="AB50" s="58">
        <v>2</v>
      </c>
      <c r="AC50" s="58">
        <v>2</v>
      </c>
      <c r="AD50" s="58">
        <v>1</v>
      </c>
      <c r="AE50" s="58">
        <v>3</v>
      </c>
      <c r="AF50" s="58">
        <v>2</v>
      </c>
      <c r="AG50" s="58">
        <v>2</v>
      </c>
      <c r="AH50" s="28">
        <f t="shared" si="4"/>
        <v>12</v>
      </c>
      <c r="AI50" s="28" t="str">
        <f t="shared" si="5"/>
        <v>RENDAH</v>
      </c>
    </row>
    <row r="51" spans="2:35" s="74" customFormat="1">
      <c r="B51" s="63">
        <v>48</v>
      </c>
      <c r="C51" s="66">
        <v>4</v>
      </c>
      <c r="D51" s="66">
        <v>4</v>
      </c>
      <c r="E51" s="66">
        <v>4</v>
      </c>
      <c r="F51" s="66">
        <v>4</v>
      </c>
      <c r="G51" s="66">
        <v>4</v>
      </c>
      <c r="H51" s="66">
        <v>4</v>
      </c>
      <c r="I51" s="66">
        <v>1</v>
      </c>
      <c r="J51" s="66">
        <v>3</v>
      </c>
      <c r="K51" s="77">
        <v>4</v>
      </c>
      <c r="L51" s="77">
        <v>4</v>
      </c>
      <c r="M51" s="77">
        <v>1</v>
      </c>
      <c r="N51" s="73">
        <f t="shared" si="0"/>
        <v>37</v>
      </c>
      <c r="O51" s="73" t="str">
        <f t="shared" si="1"/>
        <v>SEDANG</v>
      </c>
      <c r="Q51" s="63">
        <v>48</v>
      </c>
      <c r="R51" s="66">
        <v>4</v>
      </c>
      <c r="S51" s="66">
        <v>4</v>
      </c>
      <c r="T51" s="66">
        <v>4</v>
      </c>
      <c r="U51" s="66">
        <v>4</v>
      </c>
      <c r="V51" s="66">
        <v>4</v>
      </c>
      <c r="W51" s="66">
        <v>4</v>
      </c>
      <c r="X51" s="73">
        <f t="shared" si="2"/>
        <v>24</v>
      </c>
      <c r="Y51" s="76" t="str">
        <f t="shared" si="3"/>
        <v>TINGGI</v>
      </c>
      <c r="AA51" s="63">
        <v>48</v>
      </c>
      <c r="AB51" s="77">
        <v>4</v>
      </c>
      <c r="AC51" s="77">
        <v>4</v>
      </c>
      <c r="AD51" s="77">
        <v>4</v>
      </c>
      <c r="AE51" s="77">
        <v>4</v>
      </c>
      <c r="AF51" s="77">
        <v>4</v>
      </c>
      <c r="AG51" s="77">
        <v>4</v>
      </c>
      <c r="AH51" s="76">
        <f t="shared" si="4"/>
        <v>24</v>
      </c>
      <c r="AI51" s="76" t="str">
        <f t="shared" si="5"/>
        <v>TINGGI</v>
      </c>
    </row>
    <row r="52" spans="2:35" s="74" customFormat="1">
      <c r="B52" s="63">
        <v>49</v>
      </c>
      <c r="C52" s="64">
        <v>4</v>
      </c>
      <c r="D52" s="64">
        <v>4</v>
      </c>
      <c r="E52" s="64">
        <v>4</v>
      </c>
      <c r="F52" s="64">
        <v>4</v>
      </c>
      <c r="G52" s="64">
        <v>4</v>
      </c>
      <c r="H52" s="64">
        <v>2</v>
      </c>
      <c r="I52" s="64">
        <v>3</v>
      </c>
      <c r="J52" s="64">
        <v>3</v>
      </c>
      <c r="K52" s="72">
        <v>3</v>
      </c>
      <c r="L52" s="72">
        <v>3</v>
      </c>
      <c r="M52" s="72">
        <v>3</v>
      </c>
      <c r="N52" s="73">
        <f t="shared" si="0"/>
        <v>37</v>
      </c>
      <c r="O52" s="73" t="str">
        <f t="shared" si="1"/>
        <v>SEDANG</v>
      </c>
      <c r="Q52" s="63">
        <v>49</v>
      </c>
      <c r="R52" s="64">
        <v>4</v>
      </c>
      <c r="S52" s="64">
        <v>4</v>
      </c>
      <c r="T52" s="64">
        <v>4</v>
      </c>
      <c r="U52" s="64">
        <v>4</v>
      </c>
      <c r="V52" s="64">
        <v>4</v>
      </c>
      <c r="W52" s="64">
        <v>4</v>
      </c>
      <c r="X52" s="73">
        <f t="shared" si="2"/>
        <v>24</v>
      </c>
      <c r="Y52" s="76" t="str">
        <f t="shared" si="3"/>
        <v>TINGGI</v>
      </c>
      <c r="AA52" s="63">
        <v>49</v>
      </c>
      <c r="AB52" s="72">
        <v>2</v>
      </c>
      <c r="AC52" s="72">
        <v>2</v>
      </c>
      <c r="AD52" s="72">
        <v>4</v>
      </c>
      <c r="AE52" s="72">
        <v>4</v>
      </c>
      <c r="AF52" s="72">
        <v>2</v>
      </c>
      <c r="AG52" s="72">
        <v>3</v>
      </c>
      <c r="AH52" s="76">
        <f t="shared" si="4"/>
        <v>17</v>
      </c>
      <c r="AI52" s="76" t="str">
        <f t="shared" si="5"/>
        <v>SEDANG</v>
      </c>
    </row>
    <row r="53" spans="2:35" s="74" customFormat="1">
      <c r="B53" s="63">
        <v>50</v>
      </c>
      <c r="C53" s="66">
        <v>4</v>
      </c>
      <c r="D53" s="66">
        <v>3</v>
      </c>
      <c r="E53" s="66">
        <v>3</v>
      </c>
      <c r="F53" s="66">
        <v>4</v>
      </c>
      <c r="G53" s="66">
        <v>4</v>
      </c>
      <c r="H53" s="66">
        <v>4</v>
      </c>
      <c r="I53" s="66">
        <v>1</v>
      </c>
      <c r="J53" s="66">
        <v>3</v>
      </c>
      <c r="K53" s="77">
        <v>4</v>
      </c>
      <c r="L53" s="77">
        <v>4</v>
      </c>
      <c r="M53" s="77">
        <v>3</v>
      </c>
      <c r="N53" s="73">
        <f t="shared" si="0"/>
        <v>37</v>
      </c>
      <c r="O53" s="73" t="str">
        <f t="shared" si="1"/>
        <v>SEDANG</v>
      </c>
      <c r="Q53" s="63">
        <v>50</v>
      </c>
      <c r="R53" s="66">
        <v>4</v>
      </c>
      <c r="S53" s="66">
        <v>4</v>
      </c>
      <c r="T53" s="66">
        <v>4</v>
      </c>
      <c r="U53" s="66">
        <v>3</v>
      </c>
      <c r="V53" s="66">
        <v>4</v>
      </c>
      <c r="W53" s="66">
        <v>4</v>
      </c>
      <c r="X53" s="73">
        <f t="shared" si="2"/>
        <v>23</v>
      </c>
      <c r="Y53" s="76" t="str">
        <f t="shared" si="3"/>
        <v>TINGGI</v>
      </c>
      <c r="AA53" s="63">
        <v>50</v>
      </c>
      <c r="AB53" s="77">
        <v>3</v>
      </c>
      <c r="AC53" s="77">
        <v>3</v>
      </c>
      <c r="AD53" s="77">
        <v>3</v>
      </c>
      <c r="AE53" s="77">
        <v>3</v>
      </c>
      <c r="AF53" s="77">
        <v>3</v>
      </c>
      <c r="AG53" s="77">
        <v>3</v>
      </c>
      <c r="AH53" s="76">
        <f t="shared" si="4"/>
        <v>18</v>
      </c>
      <c r="AI53" s="76" t="str">
        <f t="shared" si="5"/>
        <v>SEDANG</v>
      </c>
    </row>
    <row r="54" spans="2:35">
      <c r="B54" s="32">
        <v>51</v>
      </c>
      <c r="C54" s="29">
        <v>4</v>
      </c>
      <c r="D54" s="29">
        <v>3</v>
      </c>
      <c r="E54" s="29">
        <v>3</v>
      </c>
      <c r="F54" s="29">
        <v>3</v>
      </c>
      <c r="G54" s="29">
        <v>3</v>
      </c>
      <c r="H54" s="29">
        <v>3</v>
      </c>
      <c r="I54" s="29">
        <v>3</v>
      </c>
      <c r="J54" s="29">
        <v>3</v>
      </c>
      <c r="K54" s="58">
        <v>3</v>
      </c>
      <c r="L54" s="58">
        <v>3</v>
      </c>
      <c r="M54" s="58">
        <v>3</v>
      </c>
      <c r="N54" s="53">
        <f t="shared" si="0"/>
        <v>34</v>
      </c>
      <c r="O54" s="53" t="str">
        <f t="shared" si="1"/>
        <v>SEDANG</v>
      </c>
      <c r="Q54" s="32">
        <v>51</v>
      </c>
      <c r="R54" s="29">
        <v>4</v>
      </c>
      <c r="S54" s="29">
        <v>3</v>
      </c>
      <c r="T54" s="29">
        <v>2</v>
      </c>
      <c r="U54" s="29">
        <v>3</v>
      </c>
      <c r="V54" s="29">
        <v>3</v>
      </c>
      <c r="W54" s="29">
        <v>3</v>
      </c>
      <c r="X54" s="53">
        <f t="shared" si="2"/>
        <v>18</v>
      </c>
      <c r="Y54" s="28" t="str">
        <f t="shared" si="3"/>
        <v>SEDANG</v>
      </c>
      <c r="AA54" s="32">
        <v>51</v>
      </c>
      <c r="AB54" s="58">
        <v>3</v>
      </c>
      <c r="AC54" s="58">
        <v>3</v>
      </c>
      <c r="AD54" s="58">
        <v>3</v>
      </c>
      <c r="AE54" s="58">
        <v>3</v>
      </c>
      <c r="AF54" s="58">
        <v>3</v>
      </c>
      <c r="AG54" s="58">
        <v>3</v>
      </c>
      <c r="AH54" s="28">
        <f t="shared" si="4"/>
        <v>18</v>
      </c>
      <c r="AI54" s="28" t="str">
        <f t="shared" si="5"/>
        <v>SEDANG</v>
      </c>
    </row>
    <row r="55" spans="2:35">
      <c r="B55" s="32">
        <v>52</v>
      </c>
      <c r="C55" s="31">
        <v>3</v>
      </c>
      <c r="D55" s="31">
        <v>3</v>
      </c>
      <c r="E55" s="31">
        <v>3</v>
      </c>
      <c r="F55" s="31">
        <v>3</v>
      </c>
      <c r="G55" s="31">
        <v>3</v>
      </c>
      <c r="H55" s="31">
        <v>3</v>
      </c>
      <c r="I55" s="31">
        <v>3</v>
      </c>
      <c r="J55" s="31">
        <v>3</v>
      </c>
      <c r="K55" s="59">
        <v>3</v>
      </c>
      <c r="L55" s="59">
        <v>3</v>
      </c>
      <c r="M55" s="59">
        <v>3</v>
      </c>
      <c r="N55" s="53">
        <f t="shared" si="0"/>
        <v>33</v>
      </c>
      <c r="O55" s="53" t="str">
        <f t="shared" si="1"/>
        <v>SEDANG</v>
      </c>
      <c r="Q55" s="32">
        <v>52</v>
      </c>
      <c r="R55" s="31">
        <v>3</v>
      </c>
      <c r="S55" s="31">
        <v>3</v>
      </c>
      <c r="T55" s="31">
        <v>3</v>
      </c>
      <c r="U55" s="31">
        <v>3</v>
      </c>
      <c r="V55" s="31">
        <v>3</v>
      </c>
      <c r="W55" s="31">
        <v>3</v>
      </c>
      <c r="X55" s="53">
        <f t="shared" si="2"/>
        <v>18</v>
      </c>
      <c r="Y55" s="28" t="str">
        <f t="shared" si="3"/>
        <v>SEDANG</v>
      </c>
      <c r="AA55" s="32">
        <v>52</v>
      </c>
      <c r="AB55" s="59">
        <v>2</v>
      </c>
      <c r="AC55" s="59">
        <v>3</v>
      </c>
      <c r="AD55" s="59">
        <v>3</v>
      </c>
      <c r="AE55" s="59">
        <v>3</v>
      </c>
      <c r="AF55" s="59">
        <v>3</v>
      </c>
      <c r="AG55" s="59">
        <v>3</v>
      </c>
      <c r="AH55" s="28">
        <f t="shared" si="4"/>
        <v>17</v>
      </c>
      <c r="AI55" s="28" t="str">
        <f t="shared" si="5"/>
        <v>SEDANG</v>
      </c>
    </row>
    <row r="56" spans="2:35">
      <c r="B56" s="32">
        <v>53</v>
      </c>
      <c r="C56" s="29">
        <v>3</v>
      </c>
      <c r="D56" s="29">
        <v>2</v>
      </c>
      <c r="E56" s="29">
        <v>3</v>
      </c>
      <c r="F56" s="29">
        <v>2</v>
      </c>
      <c r="G56" s="29">
        <v>3</v>
      </c>
      <c r="H56" s="29">
        <v>2</v>
      </c>
      <c r="I56" s="29">
        <v>3</v>
      </c>
      <c r="J56" s="29">
        <v>2</v>
      </c>
      <c r="K56" s="58">
        <v>3</v>
      </c>
      <c r="L56" s="58">
        <v>2</v>
      </c>
      <c r="M56" s="58">
        <v>3</v>
      </c>
      <c r="N56" s="53">
        <f t="shared" si="0"/>
        <v>28</v>
      </c>
      <c r="O56" s="53" t="str">
        <f t="shared" si="1"/>
        <v>RENDAH</v>
      </c>
      <c r="Q56" s="32">
        <v>53</v>
      </c>
      <c r="R56" s="29">
        <v>3</v>
      </c>
      <c r="S56" s="29">
        <v>3</v>
      </c>
      <c r="T56" s="29">
        <v>3</v>
      </c>
      <c r="U56" s="29">
        <v>3</v>
      </c>
      <c r="V56" s="29">
        <v>3</v>
      </c>
      <c r="W56" s="29">
        <v>3</v>
      </c>
      <c r="X56" s="53">
        <f t="shared" si="2"/>
        <v>18</v>
      </c>
      <c r="Y56" s="28" t="str">
        <f t="shared" si="3"/>
        <v>SEDANG</v>
      </c>
      <c r="AA56" s="32">
        <v>53</v>
      </c>
      <c r="AB56" s="58">
        <v>3</v>
      </c>
      <c r="AC56" s="58">
        <v>3</v>
      </c>
      <c r="AD56" s="58">
        <v>3</v>
      </c>
      <c r="AE56" s="58">
        <v>3</v>
      </c>
      <c r="AF56" s="58">
        <v>2</v>
      </c>
      <c r="AG56" s="58">
        <v>3</v>
      </c>
      <c r="AH56" s="28">
        <f t="shared" si="4"/>
        <v>17</v>
      </c>
      <c r="AI56" s="28" t="str">
        <f t="shared" si="5"/>
        <v>SEDANG</v>
      </c>
    </row>
    <row r="57" spans="2:35">
      <c r="B57" s="32">
        <v>54</v>
      </c>
      <c r="C57" s="31">
        <v>4</v>
      </c>
      <c r="D57" s="31">
        <v>4</v>
      </c>
      <c r="E57" s="31">
        <v>4</v>
      </c>
      <c r="F57" s="31">
        <v>4</v>
      </c>
      <c r="G57" s="31">
        <v>3</v>
      </c>
      <c r="H57" s="31">
        <v>2</v>
      </c>
      <c r="I57" s="31">
        <v>2</v>
      </c>
      <c r="J57" s="31">
        <v>3</v>
      </c>
      <c r="K57" s="59">
        <v>3</v>
      </c>
      <c r="L57" s="59">
        <v>3</v>
      </c>
      <c r="M57" s="59">
        <v>2</v>
      </c>
      <c r="N57" s="53">
        <f t="shared" si="0"/>
        <v>34</v>
      </c>
      <c r="O57" s="53" t="str">
        <f t="shared" si="1"/>
        <v>SEDANG</v>
      </c>
      <c r="Q57" s="32">
        <v>54</v>
      </c>
      <c r="R57" s="31">
        <v>4</v>
      </c>
      <c r="S57" s="31">
        <v>4</v>
      </c>
      <c r="T57" s="31">
        <v>2</v>
      </c>
      <c r="U57" s="31">
        <v>3</v>
      </c>
      <c r="V57" s="31">
        <v>4</v>
      </c>
      <c r="W57" s="31">
        <v>4</v>
      </c>
      <c r="X57" s="53">
        <f t="shared" si="2"/>
        <v>21</v>
      </c>
      <c r="Y57" s="28" t="str">
        <f t="shared" si="3"/>
        <v>SEDANG</v>
      </c>
      <c r="AA57" s="32">
        <v>54</v>
      </c>
      <c r="AB57" s="59">
        <v>3</v>
      </c>
      <c r="AC57" s="59">
        <v>2</v>
      </c>
      <c r="AD57" s="59">
        <v>3</v>
      </c>
      <c r="AE57" s="59">
        <v>3</v>
      </c>
      <c r="AF57" s="59">
        <v>2</v>
      </c>
      <c r="AG57" s="59">
        <v>4</v>
      </c>
      <c r="AH57" s="28">
        <f t="shared" si="4"/>
        <v>17</v>
      </c>
      <c r="AI57" s="28" t="str">
        <f t="shared" si="5"/>
        <v>SEDANG</v>
      </c>
    </row>
    <row r="58" spans="2:35">
      <c r="B58" s="32">
        <v>55</v>
      </c>
      <c r="C58" s="29">
        <v>4</v>
      </c>
      <c r="D58" s="29">
        <v>4</v>
      </c>
      <c r="E58" s="29">
        <v>3</v>
      </c>
      <c r="F58" s="29">
        <v>4</v>
      </c>
      <c r="G58" s="29">
        <v>4</v>
      </c>
      <c r="H58" s="29">
        <v>1</v>
      </c>
      <c r="I58" s="29">
        <v>4</v>
      </c>
      <c r="J58" s="29">
        <v>4</v>
      </c>
      <c r="K58" s="58">
        <v>4</v>
      </c>
      <c r="L58" s="58">
        <v>3</v>
      </c>
      <c r="M58" s="58">
        <v>4</v>
      </c>
      <c r="N58" s="53">
        <f t="shared" si="0"/>
        <v>39</v>
      </c>
      <c r="O58" s="53" t="str">
        <f t="shared" si="1"/>
        <v>TINGGI</v>
      </c>
      <c r="Q58" s="32">
        <v>55</v>
      </c>
      <c r="R58" s="29">
        <v>4</v>
      </c>
      <c r="S58" s="29">
        <v>4</v>
      </c>
      <c r="T58" s="29">
        <v>3</v>
      </c>
      <c r="U58" s="29">
        <v>3</v>
      </c>
      <c r="V58" s="29">
        <v>4</v>
      </c>
      <c r="W58" s="29">
        <v>4</v>
      </c>
      <c r="X58" s="53">
        <f t="shared" si="2"/>
        <v>22</v>
      </c>
      <c r="Y58" s="61" t="s">
        <v>707</v>
      </c>
      <c r="AA58" s="32">
        <v>55</v>
      </c>
      <c r="AB58" s="58">
        <v>1</v>
      </c>
      <c r="AC58" s="58">
        <v>2</v>
      </c>
      <c r="AD58" s="58">
        <v>3</v>
      </c>
      <c r="AE58" s="58">
        <v>3</v>
      </c>
      <c r="AF58" s="58">
        <v>2</v>
      </c>
      <c r="AG58" s="58">
        <v>4</v>
      </c>
      <c r="AH58" s="28">
        <f t="shared" si="4"/>
        <v>15</v>
      </c>
      <c r="AI58" s="28" t="str">
        <f t="shared" si="5"/>
        <v>SEDANG</v>
      </c>
    </row>
    <row r="59" spans="2:35" s="74" customFormat="1">
      <c r="B59" s="63">
        <v>56</v>
      </c>
      <c r="C59" s="66">
        <v>4</v>
      </c>
      <c r="D59" s="66">
        <v>4</v>
      </c>
      <c r="E59" s="66">
        <v>3</v>
      </c>
      <c r="F59" s="66">
        <v>4</v>
      </c>
      <c r="G59" s="66">
        <v>3</v>
      </c>
      <c r="H59" s="66">
        <v>3</v>
      </c>
      <c r="I59" s="66">
        <v>4</v>
      </c>
      <c r="J59" s="66">
        <v>4</v>
      </c>
      <c r="K59" s="77">
        <v>4</v>
      </c>
      <c r="L59" s="77">
        <v>4</v>
      </c>
      <c r="M59" s="77">
        <v>4</v>
      </c>
      <c r="N59" s="73">
        <f t="shared" si="0"/>
        <v>41</v>
      </c>
      <c r="O59" s="73" t="str">
        <f t="shared" si="1"/>
        <v>TINGGI</v>
      </c>
      <c r="Q59" s="63">
        <v>56</v>
      </c>
      <c r="R59" s="66">
        <v>4</v>
      </c>
      <c r="S59" s="66">
        <v>4</v>
      </c>
      <c r="T59" s="66">
        <v>4</v>
      </c>
      <c r="U59" s="66">
        <v>4</v>
      </c>
      <c r="V59" s="66">
        <v>4</v>
      </c>
      <c r="W59" s="66">
        <v>4</v>
      </c>
      <c r="X59" s="73">
        <f t="shared" si="2"/>
        <v>24</v>
      </c>
      <c r="Y59" s="76" t="str">
        <f t="shared" si="3"/>
        <v>TINGGI</v>
      </c>
      <c r="AA59" s="63">
        <v>56</v>
      </c>
      <c r="AB59" s="77">
        <v>3</v>
      </c>
      <c r="AC59" s="77">
        <v>3</v>
      </c>
      <c r="AD59" s="77">
        <v>3</v>
      </c>
      <c r="AE59" s="77">
        <v>3</v>
      </c>
      <c r="AF59" s="77">
        <v>3</v>
      </c>
      <c r="AG59" s="77">
        <v>4</v>
      </c>
      <c r="AH59" s="76">
        <f t="shared" si="4"/>
        <v>19</v>
      </c>
      <c r="AI59" s="78" t="s">
        <v>707</v>
      </c>
    </row>
    <row r="60" spans="2:35">
      <c r="B60" s="32">
        <v>57</v>
      </c>
      <c r="C60" s="29">
        <v>4</v>
      </c>
      <c r="D60" s="29">
        <v>2</v>
      </c>
      <c r="E60" s="29">
        <v>3</v>
      </c>
      <c r="F60" s="29">
        <v>3</v>
      </c>
      <c r="G60" s="29">
        <v>2</v>
      </c>
      <c r="H60" s="29">
        <v>3</v>
      </c>
      <c r="I60" s="29">
        <v>3</v>
      </c>
      <c r="J60" s="29">
        <v>3</v>
      </c>
      <c r="K60" s="58">
        <v>3</v>
      </c>
      <c r="L60" s="58">
        <v>2</v>
      </c>
      <c r="M60" s="58">
        <v>3</v>
      </c>
      <c r="N60" s="53">
        <f t="shared" si="0"/>
        <v>31</v>
      </c>
      <c r="O60" s="53" t="str">
        <f t="shared" si="1"/>
        <v>SEDANG</v>
      </c>
      <c r="Q60" s="32">
        <v>57</v>
      </c>
      <c r="R60" s="29">
        <v>4</v>
      </c>
      <c r="S60" s="29">
        <v>3</v>
      </c>
      <c r="T60" s="29">
        <v>3</v>
      </c>
      <c r="U60" s="29">
        <v>4</v>
      </c>
      <c r="V60" s="29">
        <v>4</v>
      </c>
      <c r="W60" s="29">
        <v>3</v>
      </c>
      <c r="X60" s="53">
        <f t="shared" si="2"/>
        <v>21</v>
      </c>
      <c r="Y60" s="28" t="str">
        <f t="shared" si="3"/>
        <v>SEDANG</v>
      </c>
      <c r="AA60" s="32">
        <v>57</v>
      </c>
      <c r="AB60" s="58">
        <v>3</v>
      </c>
      <c r="AC60" s="58">
        <v>3</v>
      </c>
      <c r="AD60" s="58">
        <v>3</v>
      </c>
      <c r="AE60" s="58">
        <v>3</v>
      </c>
      <c r="AF60" s="58">
        <v>2</v>
      </c>
      <c r="AG60" s="58">
        <v>3</v>
      </c>
      <c r="AH60" s="28">
        <f t="shared" si="4"/>
        <v>17</v>
      </c>
      <c r="AI60" s="28" t="str">
        <f t="shared" si="5"/>
        <v>SEDANG</v>
      </c>
    </row>
    <row r="61" spans="2:35" s="74" customFormat="1">
      <c r="B61" s="63">
        <v>58</v>
      </c>
      <c r="C61" s="66">
        <v>4</v>
      </c>
      <c r="D61" s="66">
        <v>4</v>
      </c>
      <c r="E61" s="66">
        <v>4</v>
      </c>
      <c r="F61" s="66">
        <v>4</v>
      </c>
      <c r="G61" s="66">
        <v>4</v>
      </c>
      <c r="H61" s="66">
        <v>2</v>
      </c>
      <c r="I61" s="66">
        <v>3</v>
      </c>
      <c r="J61" s="66">
        <v>3</v>
      </c>
      <c r="K61" s="77">
        <v>3</v>
      </c>
      <c r="L61" s="77">
        <v>3</v>
      </c>
      <c r="M61" s="77">
        <v>2</v>
      </c>
      <c r="N61" s="73">
        <f t="shared" si="0"/>
        <v>36</v>
      </c>
      <c r="O61" s="73" t="str">
        <f t="shared" si="1"/>
        <v>SEDANG</v>
      </c>
      <c r="Q61" s="63">
        <v>58</v>
      </c>
      <c r="R61" s="66">
        <v>4</v>
      </c>
      <c r="S61" s="66">
        <v>4</v>
      </c>
      <c r="T61" s="66">
        <v>3</v>
      </c>
      <c r="U61" s="66">
        <v>4</v>
      </c>
      <c r="V61" s="66">
        <v>4</v>
      </c>
      <c r="W61" s="66">
        <v>4</v>
      </c>
      <c r="X61" s="73">
        <f t="shared" si="2"/>
        <v>23</v>
      </c>
      <c r="Y61" s="76" t="str">
        <f t="shared" si="3"/>
        <v>TINGGI</v>
      </c>
      <c r="AA61" s="63">
        <v>58</v>
      </c>
      <c r="AB61" s="77">
        <v>3</v>
      </c>
      <c r="AC61" s="77">
        <v>3</v>
      </c>
      <c r="AD61" s="77">
        <v>2</v>
      </c>
      <c r="AE61" s="77">
        <v>3</v>
      </c>
      <c r="AF61" s="77">
        <v>3</v>
      </c>
      <c r="AG61" s="77">
        <v>4</v>
      </c>
      <c r="AH61" s="76">
        <f t="shared" si="4"/>
        <v>18</v>
      </c>
      <c r="AI61" s="76" t="str">
        <f t="shared" si="5"/>
        <v>SEDANG</v>
      </c>
    </row>
    <row r="62" spans="2:35">
      <c r="B62" s="32">
        <v>59</v>
      </c>
      <c r="C62" s="29">
        <v>4</v>
      </c>
      <c r="D62" s="29">
        <v>2</v>
      </c>
      <c r="E62" s="29">
        <v>3</v>
      </c>
      <c r="F62" s="29">
        <v>3</v>
      </c>
      <c r="G62" s="29">
        <v>3</v>
      </c>
      <c r="H62" s="29">
        <v>2</v>
      </c>
      <c r="I62" s="29">
        <v>3</v>
      </c>
      <c r="J62" s="29">
        <v>3</v>
      </c>
      <c r="K62" s="58">
        <v>3</v>
      </c>
      <c r="L62" s="58">
        <v>1</v>
      </c>
      <c r="M62" s="58">
        <v>1</v>
      </c>
      <c r="N62" s="53">
        <f t="shared" si="0"/>
        <v>28</v>
      </c>
      <c r="O62" s="53" t="str">
        <f t="shared" si="1"/>
        <v>RENDAH</v>
      </c>
      <c r="Q62" s="32">
        <v>59</v>
      </c>
      <c r="R62" s="29">
        <v>4</v>
      </c>
      <c r="S62" s="29">
        <v>3</v>
      </c>
      <c r="T62" s="29">
        <v>3</v>
      </c>
      <c r="U62" s="29">
        <v>3</v>
      </c>
      <c r="V62" s="29">
        <v>3</v>
      </c>
      <c r="W62" s="29">
        <v>3</v>
      </c>
      <c r="X62" s="53">
        <f t="shared" si="2"/>
        <v>19</v>
      </c>
      <c r="Y62" s="28" t="str">
        <f t="shared" si="3"/>
        <v>SEDANG</v>
      </c>
      <c r="AA62" s="32">
        <v>59</v>
      </c>
      <c r="AB62" s="58">
        <v>3</v>
      </c>
      <c r="AC62" s="58">
        <v>3</v>
      </c>
      <c r="AD62" s="58">
        <v>4</v>
      </c>
      <c r="AE62" s="58">
        <v>4</v>
      </c>
      <c r="AF62" s="58">
        <v>3</v>
      </c>
      <c r="AG62" s="58">
        <v>4</v>
      </c>
      <c r="AH62" s="28">
        <f t="shared" si="4"/>
        <v>21</v>
      </c>
      <c r="AI62" s="28" t="str">
        <f t="shared" si="5"/>
        <v>TINGGI</v>
      </c>
    </row>
    <row r="63" spans="2:35" s="74" customFormat="1">
      <c r="B63" s="63">
        <v>60</v>
      </c>
      <c r="C63" s="66">
        <v>4</v>
      </c>
      <c r="D63" s="66">
        <v>4</v>
      </c>
      <c r="E63" s="66">
        <v>4</v>
      </c>
      <c r="F63" s="66">
        <v>4</v>
      </c>
      <c r="G63" s="66">
        <v>4</v>
      </c>
      <c r="H63" s="66">
        <v>3</v>
      </c>
      <c r="I63" s="66">
        <v>3</v>
      </c>
      <c r="J63" s="66">
        <v>3</v>
      </c>
      <c r="K63" s="77">
        <v>3</v>
      </c>
      <c r="L63" s="77">
        <v>3</v>
      </c>
      <c r="M63" s="77">
        <v>3</v>
      </c>
      <c r="N63" s="73">
        <f t="shared" si="0"/>
        <v>38</v>
      </c>
      <c r="O63" s="79" t="s">
        <v>707</v>
      </c>
      <c r="Q63" s="63">
        <v>60</v>
      </c>
      <c r="R63" s="66">
        <v>4</v>
      </c>
      <c r="S63" s="66">
        <v>4</v>
      </c>
      <c r="T63" s="66">
        <v>3</v>
      </c>
      <c r="U63" s="66">
        <v>3</v>
      </c>
      <c r="V63" s="66">
        <v>3</v>
      </c>
      <c r="W63" s="66">
        <v>4</v>
      </c>
      <c r="X63" s="73">
        <f t="shared" si="2"/>
        <v>21</v>
      </c>
      <c r="Y63" s="76" t="str">
        <f t="shared" si="3"/>
        <v>SEDANG</v>
      </c>
      <c r="AA63" s="63">
        <v>60</v>
      </c>
      <c r="AB63" s="77">
        <v>3</v>
      </c>
      <c r="AC63" s="77">
        <v>3</v>
      </c>
      <c r="AD63" s="77">
        <v>3</v>
      </c>
      <c r="AE63" s="77">
        <v>3</v>
      </c>
      <c r="AF63" s="77">
        <v>3</v>
      </c>
      <c r="AG63" s="77">
        <v>3</v>
      </c>
      <c r="AH63" s="76">
        <f t="shared" si="4"/>
        <v>18</v>
      </c>
      <c r="AI63" s="76" t="str">
        <f t="shared" si="5"/>
        <v>SEDANG</v>
      </c>
    </row>
    <row r="64" spans="2:35">
      <c r="B64" s="32">
        <v>61</v>
      </c>
      <c r="C64" s="29">
        <v>4</v>
      </c>
      <c r="D64" s="29">
        <v>4</v>
      </c>
      <c r="E64" s="29">
        <v>4</v>
      </c>
      <c r="F64" s="29">
        <v>4</v>
      </c>
      <c r="G64" s="29">
        <v>3</v>
      </c>
      <c r="H64" s="29">
        <v>3</v>
      </c>
      <c r="I64" s="29">
        <v>3</v>
      </c>
      <c r="J64" s="29">
        <v>1</v>
      </c>
      <c r="K64" s="58">
        <v>3</v>
      </c>
      <c r="L64" s="58">
        <v>2</v>
      </c>
      <c r="M64" s="58">
        <v>2</v>
      </c>
      <c r="N64" s="53">
        <f t="shared" si="0"/>
        <v>33</v>
      </c>
      <c r="O64" s="53" t="str">
        <f t="shared" si="1"/>
        <v>SEDANG</v>
      </c>
      <c r="Q64" s="32">
        <v>61</v>
      </c>
      <c r="R64" s="29">
        <v>4</v>
      </c>
      <c r="S64" s="29">
        <v>4</v>
      </c>
      <c r="T64" s="29">
        <v>4</v>
      </c>
      <c r="U64" s="29">
        <v>3</v>
      </c>
      <c r="V64" s="29">
        <v>4</v>
      </c>
      <c r="W64" s="29">
        <v>4</v>
      </c>
      <c r="X64" s="53">
        <f t="shared" si="2"/>
        <v>23</v>
      </c>
      <c r="Y64" s="28" t="str">
        <f t="shared" si="3"/>
        <v>TINGGI</v>
      </c>
      <c r="AA64" s="32">
        <v>61</v>
      </c>
      <c r="AB64" s="58">
        <v>3</v>
      </c>
      <c r="AC64" s="58">
        <v>3</v>
      </c>
      <c r="AD64" s="58">
        <v>3</v>
      </c>
      <c r="AE64" s="58">
        <v>3</v>
      </c>
      <c r="AF64" s="58">
        <v>3</v>
      </c>
      <c r="AG64" s="58">
        <v>3</v>
      </c>
      <c r="AH64" s="28">
        <f t="shared" si="4"/>
        <v>18</v>
      </c>
      <c r="AI64" s="28" t="str">
        <f t="shared" si="5"/>
        <v>SEDANG</v>
      </c>
    </row>
    <row r="65" spans="2:35" s="74" customFormat="1">
      <c r="B65" s="63">
        <v>62</v>
      </c>
      <c r="C65" s="66">
        <v>4</v>
      </c>
      <c r="D65" s="66">
        <v>4</v>
      </c>
      <c r="E65" s="66">
        <v>4</v>
      </c>
      <c r="F65" s="66">
        <v>3</v>
      </c>
      <c r="G65" s="66">
        <v>3</v>
      </c>
      <c r="H65" s="66">
        <v>4</v>
      </c>
      <c r="I65" s="66">
        <v>3</v>
      </c>
      <c r="J65" s="66">
        <v>3</v>
      </c>
      <c r="K65" s="77">
        <v>4</v>
      </c>
      <c r="L65" s="77">
        <v>3</v>
      </c>
      <c r="M65" s="77">
        <v>3</v>
      </c>
      <c r="N65" s="73">
        <f t="shared" si="0"/>
        <v>38</v>
      </c>
      <c r="O65" s="79" t="s">
        <v>707</v>
      </c>
      <c r="Q65" s="63">
        <v>62</v>
      </c>
      <c r="R65" s="66">
        <v>4</v>
      </c>
      <c r="S65" s="66">
        <v>4</v>
      </c>
      <c r="T65" s="66">
        <v>4</v>
      </c>
      <c r="U65" s="66">
        <v>4</v>
      </c>
      <c r="V65" s="66">
        <v>4</v>
      </c>
      <c r="W65" s="66">
        <v>4</v>
      </c>
      <c r="X65" s="73">
        <f t="shared" si="2"/>
        <v>24</v>
      </c>
      <c r="Y65" s="76" t="str">
        <f t="shared" si="3"/>
        <v>TINGGI</v>
      </c>
      <c r="AA65" s="63">
        <v>62</v>
      </c>
      <c r="AB65" s="77">
        <v>2</v>
      </c>
      <c r="AC65" s="77">
        <v>2</v>
      </c>
      <c r="AD65" s="77">
        <v>4</v>
      </c>
      <c r="AE65" s="77">
        <v>4</v>
      </c>
      <c r="AF65" s="77">
        <v>3</v>
      </c>
      <c r="AG65" s="77">
        <v>3</v>
      </c>
      <c r="AH65" s="76">
        <f t="shared" si="4"/>
        <v>18</v>
      </c>
      <c r="AI65" s="76" t="str">
        <f t="shared" si="5"/>
        <v>SEDANG</v>
      </c>
    </row>
    <row r="66" spans="2:35">
      <c r="B66" s="32">
        <v>63</v>
      </c>
      <c r="C66" s="29">
        <v>4</v>
      </c>
      <c r="D66" s="29">
        <v>2</v>
      </c>
      <c r="E66" s="29">
        <v>3</v>
      </c>
      <c r="F66" s="29">
        <v>3</v>
      </c>
      <c r="G66" s="29">
        <v>4</v>
      </c>
      <c r="H66" s="29">
        <v>2</v>
      </c>
      <c r="I66" s="29">
        <v>3</v>
      </c>
      <c r="J66" s="29">
        <v>3</v>
      </c>
      <c r="K66" s="58">
        <v>3</v>
      </c>
      <c r="L66" s="58">
        <v>2</v>
      </c>
      <c r="M66" s="58">
        <v>3</v>
      </c>
      <c r="N66" s="53">
        <f t="shared" si="0"/>
        <v>32</v>
      </c>
      <c r="O66" s="53" t="str">
        <f t="shared" si="1"/>
        <v>SEDANG</v>
      </c>
      <c r="Q66" s="32">
        <v>63</v>
      </c>
      <c r="R66" s="29">
        <v>4</v>
      </c>
      <c r="S66" s="29">
        <v>3</v>
      </c>
      <c r="T66" s="29">
        <v>3</v>
      </c>
      <c r="U66" s="29">
        <v>3</v>
      </c>
      <c r="V66" s="29">
        <v>3</v>
      </c>
      <c r="W66" s="29">
        <v>4</v>
      </c>
      <c r="X66" s="53">
        <f t="shared" si="2"/>
        <v>20</v>
      </c>
      <c r="Y66" s="28" t="str">
        <f t="shared" si="3"/>
        <v>SEDANG</v>
      </c>
      <c r="AA66" s="32">
        <v>63</v>
      </c>
      <c r="AB66" s="58">
        <v>3</v>
      </c>
      <c r="AC66" s="58">
        <v>2</v>
      </c>
      <c r="AD66" s="58">
        <v>3</v>
      </c>
      <c r="AE66" s="58">
        <v>3</v>
      </c>
      <c r="AF66" s="58">
        <v>3</v>
      </c>
      <c r="AG66" s="58">
        <v>4</v>
      </c>
      <c r="AH66" s="28">
        <f t="shared" si="4"/>
        <v>18</v>
      </c>
      <c r="AI66" s="28" t="str">
        <f t="shared" si="5"/>
        <v>SEDANG</v>
      </c>
    </row>
    <row r="67" spans="2:35">
      <c r="B67" s="32">
        <v>64</v>
      </c>
      <c r="C67" s="31">
        <v>4</v>
      </c>
      <c r="D67" s="31">
        <v>3</v>
      </c>
      <c r="E67" s="31">
        <v>3</v>
      </c>
      <c r="F67" s="31">
        <v>3</v>
      </c>
      <c r="G67" s="31">
        <v>3</v>
      </c>
      <c r="H67" s="31">
        <v>2</v>
      </c>
      <c r="I67" s="31">
        <v>2</v>
      </c>
      <c r="J67" s="31">
        <v>3</v>
      </c>
      <c r="K67" s="59">
        <v>3</v>
      </c>
      <c r="L67" s="59">
        <v>2</v>
      </c>
      <c r="M67" s="59">
        <v>2</v>
      </c>
      <c r="N67" s="53">
        <f t="shared" si="0"/>
        <v>30</v>
      </c>
      <c r="O67" s="53" t="str">
        <f t="shared" si="1"/>
        <v>SEDANG</v>
      </c>
      <c r="Q67" s="32">
        <v>64</v>
      </c>
      <c r="R67" s="31">
        <v>4</v>
      </c>
      <c r="S67" s="31">
        <v>3</v>
      </c>
      <c r="T67" s="31">
        <v>2</v>
      </c>
      <c r="U67" s="31">
        <v>3</v>
      </c>
      <c r="V67" s="31">
        <v>3</v>
      </c>
      <c r="W67" s="31">
        <v>3</v>
      </c>
      <c r="X67" s="53">
        <f t="shared" si="2"/>
        <v>18</v>
      </c>
      <c r="Y67" s="28" t="str">
        <f t="shared" si="3"/>
        <v>SEDANG</v>
      </c>
      <c r="AA67" s="32">
        <v>64</v>
      </c>
      <c r="AB67" s="59">
        <v>2</v>
      </c>
      <c r="AC67" s="59">
        <v>2</v>
      </c>
      <c r="AD67" s="59">
        <v>2</v>
      </c>
      <c r="AE67" s="59">
        <v>3</v>
      </c>
      <c r="AF67" s="59">
        <v>2</v>
      </c>
      <c r="AG67" s="59">
        <v>3</v>
      </c>
      <c r="AH67" s="28">
        <f t="shared" si="4"/>
        <v>14</v>
      </c>
      <c r="AI67" s="28" t="str">
        <f t="shared" si="5"/>
        <v>SEDANG</v>
      </c>
    </row>
    <row r="68" spans="2:35">
      <c r="B68" s="32">
        <v>65</v>
      </c>
      <c r="C68" s="29">
        <v>3</v>
      </c>
      <c r="D68" s="29">
        <v>4</v>
      </c>
      <c r="E68" s="29">
        <v>3</v>
      </c>
      <c r="F68" s="29">
        <v>3</v>
      </c>
      <c r="G68" s="29">
        <v>4</v>
      </c>
      <c r="H68" s="29">
        <v>2</v>
      </c>
      <c r="I68" s="29">
        <v>3</v>
      </c>
      <c r="J68" s="29">
        <v>4</v>
      </c>
      <c r="K68" s="58">
        <v>4</v>
      </c>
      <c r="L68" s="58">
        <v>4</v>
      </c>
      <c r="M68" s="58">
        <v>2</v>
      </c>
      <c r="N68" s="53">
        <f t="shared" si="0"/>
        <v>36</v>
      </c>
      <c r="O68" s="53" t="str">
        <f t="shared" si="1"/>
        <v>SEDANG</v>
      </c>
      <c r="Q68" s="32">
        <v>65</v>
      </c>
      <c r="R68" s="29">
        <v>3</v>
      </c>
      <c r="S68" s="29">
        <v>3</v>
      </c>
      <c r="T68" s="29">
        <v>3</v>
      </c>
      <c r="U68" s="29">
        <v>3</v>
      </c>
      <c r="V68" s="29">
        <v>3</v>
      </c>
      <c r="W68" s="29">
        <v>4</v>
      </c>
      <c r="X68" s="53">
        <f t="shared" si="2"/>
        <v>19</v>
      </c>
      <c r="Y68" s="28" t="str">
        <f t="shared" si="3"/>
        <v>SEDANG</v>
      </c>
      <c r="AA68" s="32">
        <v>65</v>
      </c>
      <c r="AB68" s="58">
        <v>3</v>
      </c>
      <c r="AC68" s="58">
        <v>4</v>
      </c>
      <c r="AD68" s="58">
        <v>3</v>
      </c>
      <c r="AE68" s="58">
        <v>3</v>
      </c>
      <c r="AF68" s="58">
        <v>3</v>
      </c>
      <c r="AG68" s="58">
        <v>4</v>
      </c>
      <c r="AH68" s="28">
        <f t="shared" si="4"/>
        <v>20</v>
      </c>
      <c r="AI68" s="28" t="str">
        <f t="shared" si="5"/>
        <v>TINGGI</v>
      </c>
    </row>
    <row r="69" spans="2:35">
      <c r="B69" s="32">
        <v>66</v>
      </c>
      <c r="C69" s="31">
        <v>3</v>
      </c>
      <c r="D69" s="31">
        <v>3</v>
      </c>
      <c r="E69" s="31">
        <v>3</v>
      </c>
      <c r="F69" s="31">
        <v>3</v>
      </c>
      <c r="G69" s="31">
        <v>3</v>
      </c>
      <c r="H69" s="31">
        <v>3</v>
      </c>
      <c r="I69" s="31">
        <v>2</v>
      </c>
      <c r="J69" s="31">
        <v>2</v>
      </c>
      <c r="K69" s="59">
        <v>3</v>
      </c>
      <c r="L69" s="59">
        <v>3</v>
      </c>
      <c r="M69" s="59">
        <v>3</v>
      </c>
      <c r="N69" s="53">
        <f t="shared" ref="N69:N132" si="9">SUM(C69:M69)</f>
        <v>31</v>
      </c>
      <c r="O69" s="53" t="str">
        <f t="shared" ref="O69:O132" si="10">IF(N69&lt;29,"RENDAH",IF(N69&lt;38,"SEDANG",IF(N69&gt;38,"TINGGI")))</f>
        <v>SEDANG</v>
      </c>
      <c r="Q69" s="32">
        <v>66</v>
      </c>
      <c r="R69" s="31">
        <v>3</v>
      </c>
      <c r="S69" s="31">
        <v>3</v>
      </c>
      <c r="T69" s="31">
        <v>2</v>
      </c>
      <c r="U69" s="31">
        <v>3</v>
      </c>
      <c r="V69" s="31">
        <v>3</v>
      </c>
      <c r="W69" s="31">
        <v>3</v>
      </c>
      <c r="X69" s="53">
        <f t="shared" ref="X69:X132" si="11">SUM(R69:W69)</f>
        <v>17</v>
      </c>
      <c r="Y69" s="28" t="str">
        <f t="shared" ref="Y69:Y132" si="12">IF(X69&lt;17,"RENDAH",IF(X69&lt;22,"SEDANG",IF(X69&gt;22,"TINGGI")))</f>
        <v>SEDANG</v>
      </c>
      <c r="AA69" s="32">
        <v>66</v>
      </c>
      <c r="AB69" s="59">
        <v>3</v>
      </c>
      <c r="AC69" s="59">
        <v>3</v>
      </c>
      <c r="AD69" s="59">
        <v>3</v>
      </c>
      <c r="AE69" s="59">
        <v>3</v>
      </c>
      <c r="AF69" s="59">
        <v>3</v>
      </c>
      <c r="AG69" s="59">
        <v>3</v>
      </c>
      <c r="AH69" s="28">
        <f t="shared" ref="AH69:AH132" si="13">SUM(AB69:AG69)</f>
        <v>18</v>
      </c>
      <c r="AI69" s="28" t="str">
        <f t="shared" ref="AI69:AI132" si="14">IF(AH69&lt;14,"RENDAH",IF(AH69&lt;19,"SEDANG",IF(AH69&gt;19,"TINGGI")))</f>
        <v>SEDANG</v>
      </c>
    </row>
    <row r="70" spans="2:35">
      <c r="B70" s="32">
        <v>67</v>
      </c>
      <c r="C70" s="29">
        <v>3</v>
      </c>
      <c r="D70" s="29">
        <v>3</v>
      </c>
      <c r="E70" s="29">
        <v>2</v>
      </c>
      <c r="F70" s="29">
        <v>3</v>
      </c>
      <c r="G70" s="29">
        <v>3</v>
      </c>
      <c r="H70" s="29">
        <v>2</v>
      </c>
      <c r="I70" s="29">
        <v>3</v>
      </c>
      <c r="J70" s="29">
        <v>3</v>
      </c>
      <c r="K70" s="58">
        <v>3</v>
      </c>
      <c r="L70" s="58">
        <v>2</v>
      </c>
      <c r="M70" s="58">
        <v>2</v>
      </c>
      <c r="N70" s="53">
        <f t="shared" si="9"/>
        <v>29</v>
      </c>
      <c r="O70" s="53" t="str">
        <f t="shared" si="10"/>
        <v>SEDANG</v>
      </c>
      <c r="Q70" s="32">
        <v>67</v>
      </c>
      <c r="R70" s="29">
        <v>3</v>
      </c>
      <c r="S70" s="29">
        <v>3</v>
      </c>
      <c r="T70" s="29">
        <v>3</v>
      </c>
      <c r="U70" s="29">
        <v>3</v>
      </c>
      <c r="V70" s="29">
        <v>3</v>
      </c>
      <c r="W70" s="29">
        <v>3</v>
      </c>
      <c r="X70" s="53">
        <f t="shared" si="11"/>
        <v>18</v>
      </c>
      <c r="Y70" s="28" t="str">
        <f t="shared" si="12"/>
        <v>SEDANG</v>
      </c>
      <c r="AA70" s="32">
        <v>67</v>
      </c>
      <c r="AB70" s="58">
        <v>3</v>
      </c>
      <c r="AC70" s="58">
        <v>2</v>
      </c>
      <c r="AD70" s="58">
        <v>3</v>
      </c>
      <c r="AE70" s="58">
        <v>3</v>
      </c>
      <c r="AF70" s="58">
        <v>3</v>
      </c>
      <c r="AG70" s="58">
        <v>3</v>
      </c>
      <c r="AH70" s="28">
        <f t="shared" si="13"/>
        <v>17</v>
      </c>
      <c r="AI70" s="28" t="str">
        <f t="shared" si="14"/>
        <v>SEDANG</v>
      </c>
    </row>
    <row r="71" spans="2:35" s="91" customFormat="1">
      <c r="B71" s="87">
        <v>68</v>
      </c>
      <c r="C71" s="88">
        <v>3</v>
      </c>
      <c r="D71" s="88">
        <v>2</v>
      </c>
      <c r="E71" s="88">
        <v>3</v>
      </c>
      <c r="F71" s="88">
        <v>3</v>
      </c>
      <c r="G71" s="88">
        <v>2</v>
      </c>
      <c r="H71" s="88">
        <v>1</v>
      </c>
      <c r="I71" s="88">
        <v>3</v>
      </c>
      <c r="J71" s="88">
        <v>3</v>
      </c>
      <c r="K71" s="89">
        <v>2</v>
      </c>
      <c r="L71" s="89">
        <v>2</v>
      </c>
      <c r="M71" s="89">
        <v>1</v>
      </c>
      <c r="N71" s="90">
        <f t="shared" si="9"/>
        <v>25</v>
      </c>
      <c r="O71" s="90" t="str">
        <f t="shared" si="10"/>
        <v>RENDAH</v>
      </c>
      <c r="Q71" s="87">
        <v>68</v>
      </c>
      <c r="R71" s="88">
        <v>3</v>
      </c>
      <c r="S71" s="88">
        <v>2</v>
      </c>
      <c r="T71" s="88">
        <v>3</v>
      </c>
      <c r="U71" s="88">
        <v>2</v>
      </c>
      <c r="V71" s="88">
        <v>2</v>
      </c>
      <c r="W71" s="88">
        <v>3</v>
      </c>
      <c r="X71" s="90">
        <f t="shared" si="11"/>
        <v>15</v>
      </c>
      <c r="Y71" s="92" t="str">
        <f t="shared" si="12"/>
        <v>RENDAH</v>
      </c>
      <c r="AA71" s="87">
        <v>68</v>
      </c>
      <c r="AB71" s="89">
        <v>2</v>
      </c>
      <c r="AC71" s="89">
        <v>1</v>
      </c>
      <c r="AD71" s="89">
        <v>3</v>
      </c>
      <c r="AE71" s="89">
        <v>2</v>
      </c>
      <c r="AF71" s="89">
        <v>1</v>
      </c>
      <c r="AG71" s="89">
        <v>2</v>
      </c>
      <c r="AH71" s="92">
        <f t="shared" si="13"/>
        <v>11</v>
      </c>
      <c r="AI71" s="92" t="str">
        <f t="shared" si="14"/>
        <v>RENDAH</v>
      </c>
    </row>
    <row r="72" spans="2:35" s="91" customFormat="1">
      <c r="B72" s="87">
        <v>69</v>
      </c>
      <c r="C72" s="94">
        <v>4</v>
      </c>
      <c r="D72" s="94">
        <v>2</v>
      </c>
      <c r="E72" s="94">
        <v>3</v>
      </c>
      <c r="F72" s="94">
        <v>2</v>
      </c>
      <c r="G72" s="94">
        <v>2</v>
      </c>
      <c r="H72" s="94">
        <v>1</v>
      </c>
      <c r="I72" s="94">
        <v>4</v>
      </c>
      <c r="J72" s="94">
        <v>3</v>
      </c>
      <c r="K72" s="95">
        <v>2</v>
      </c>
      <c r="L72" s="95">
        <v>2</v>
      </c>
      <c r="M72" s="95">
        <v>1</v>
      </c>
      <c r="N72" s="90">
        <f t="shared" si="9"/>
        <v>26</v>
      </c>
      <c r="O72" s="90" t="str">
        <f t="shared" si="10"/>
        <v>RENDAH</v>
      </c>
      <c r="Q72" s="87">
        <v>69</v>
      </c>
      <c r="R72" s="94">
        <v>4</v>
      </c>
      <c r="S72" s="94">
        <v>3</v>
      </c>
      <c r="T72" s="94">
        <v>2</v>
      </c>
      <c r="U72" s="94">
        <v>1</v>
      </c>
      <c r="V72" s="94">
        <v>3</v>
      </c>
      <c r="W72" s="94">
        <v>3</v>
      </c>
      <c r="X72" s="90">
        <f t="shared" si="11"/>
        <v>16</v>
      </c>
      <c r="Y72" s="92" t="str">
        <f t="shared" si="12"/>
        <v>RENDAH</v>
      </c>
      <c r="AA72" s="87">
        <v>69</v>
      </c>
      <c r="AB72" s="95">
        <v>2</v>
      </c>
      <c r="AC72" s="95">
        <v>1</v>
      </c>
      <c r="AD72" s="95">
        <v>3</v>
      </c>
      <c r="AE72" s="95">
        <v>3</v>
      </c>
      <c r="AF72" s="95">
        <v>2</v>
      </c>
      <c r="AG72" s="95">
        <v>2</v>
      </c>
      <c r="AH72" s="92">
        <f t="shared" si="13"/>
        <v>13</v>
      </c>
      <c r="AI72" s="92" t="str">
        <f t="shared" si="14"/>
        <v>RENDAH</v>
      </c>
    </row>
    <row r="73" spans="2:35">
      <c r="B73" s="32">
        <v>70</v>
      </c>
      <c r="C73" s="31">
        <v>4</v>
      </c>
      <c r="D73" s="31">
        <v>2</v>
      </c>
      <c r="E73" s="31">
        <v>3</v>
      </c>
      <c r="F73" s="31">
        <v>4</v>
      </c>
      <c r="G73" s="31">
        <v>3</v>
      </c>
      <c r="H73" s="31">
        <v>3</v>
      </c>
      <c r="I73" s="31">
        <v>3</v>
      </c>
      <c r="J73" s="31">
        <v>3</v>
      </c>
      <c r="K73" s="59">
        <v>2</v>
      </c>
      <c r="L73" s="59">
        <v>2</v>
      </c>
      <c r="M73" s="59">
        <v>3</v>
      </c>
      <c r="N73" s="53">
        <f t="shared" si="9"/>
        <v>32</v>
      </c>
      <c r="O73" s="53" t="str">
        <f t="shared" si="10"/>
        <v>SEDANG</v>
      </c>
      <c r="Q73" s="32">
        <v>70</v>
      </c>
      <c r="R73" s="31">
        <v>4</v>
      </c>
      <c r="S73" s="31">
        <v>3</v>
      </c>
      <c r="T73" s="31">
        <v>2</v>
      </c>
      <c r="U73" s="31">
        <v>2</v>
      </c>
      <c r="V73" s="31">
        <v>3</v>
      </c>
      <c r="W73" s="31">
        <v>3</v>
      </c>
      <c r="X73" s="53">
        <f t="shared" si="11"/>
        <v>17</v>
      </c>
      <c r="Y73" s="28" t="str">
        <f t="shared" si="12"/>
        <v>SEDANG</v>
      </c>
      <c r="AA73" s="32">
        <v>70</v>
      </c>
      <c r="AB73" s="59">
        <v>2</v>
      </c>
      <c r="AC73" s="59">
        <v>2</v>
      </c>
      <c r="AD73" s="59">
        <v>3</v>
      </c>
      <c r="AE73" s="59">
        <v>2</v>
      </c>
      <c r="AF73" s="59">
        <v>2</v>
      </c>
      <c r="AG73" s="59">
        <v>3</v>
      </c>
      <c r="AH73" s="28">
        <f t="shared" si="13"/>
        <v>14</v>
      </c>
      <c r="AI73" s="28" t="str">
        <f t="shared" si="14"/>
        <v>SEDANG</v>
      </c>
    </row>
    <row r="74" spans="2:35" s="74" customFormat="1">
      <c r="B74" s="63">
        <v>71</v>
      </c>
      <c r="C74" s="64">
        <v>4</v>
      </c>
      <c r="D74" s="64">
        <v>3</v>
      </c>
      <c r="E74" s="64">
        <v>3</v>
      </c>
      <c r="F74" s="64">
        <v>4</v>
      </c>
      <c r="G74" s="64">
        <v>4</v>
      </c>
      <c r="H74" s="64">
        <v>2</v>
      </c>
      <c r="I74" s="64">
        <v>3</v>
      </c>
      <c r="J74" s="64">
        <v>3</v>
      </c>
      <c r="K74" s="72">
        <v>4</v>
      </c>
      <c r="L74" s="72">
        <v>4</v>
      </c>
      <c r="M74" s="72">
        <v>4</v>
      </c>
      <c r="N74" s="73">
        <f t="shared" si="9"/>
        <v>38</v>
      </c>
      <c r="O74" s="79" t="s">
        <v>707</v>
      </c>
      <c r="Q74" s="63">
        <v>71</v>
      </c>
      <c r="R74" s="64">
        <v>4</v>
      </c>
      <c r="S74" s="64">
        <v>4</v>
      </c>
      <c r="T74" s="64">
        <v>3</v>
      </c>
      <c r="U74" s="64">
        <v>3</v>
      </c>
      <c r="V74" s="64">
        <v>3</v>
      </c>
      <c r="W74" s="64">
        <v>3</v>
      </c>
      <c r="X74" s="73">
        <f t="shared" si="11"/>
        <v>20</v>
      </c>
      <c r="Y74" s="76" t="str">
        <f t="shared" si="12"/>
        <v>SEDANG</v>
      </c>
      <c r="AA74" s="63">
        <v>71</v>
      </c>
      <c r="AB74" s="72">
        <v>4</v>
      </c>
      <c r="AC74" s="72">
        <v>4</v>
      </c>
      <c r="AD74" s="72">
        <v>3</v>
      </c>
      <c r="AE74" s="72">
        <v>3</v>
      </c>
      <c r="AF74" s="72">
        <v>4</v>
      </c>
      <c r="AG74" s="72">
        <v>3</v>
      </c>
      <c r="AH74" s="76">
        <f t="shared" si="13"/>
        <v>21</v>
      </c>
      <c r="AI74" s="76" t="str">
        <f t="shared" si="14"/>
        <v>TINGGI</v>
      </c>
    </row>
    <row r="75" spans="2:35">
      <c r="B75" s="32">
        <v>72</v>
      </c>
      <c r="C75" s="31">
        <v>3</v>
      </c>
      <c r="D75" s="31">
        <v>2</v>
      </c>
      <c r="E75" s="31">
        <v>3</v>
      </c>
      <c r="F75" s="31">
        <v>3</v>
      </c>
      <c r="G75" s="31">
        <v>3</v>
      </c>
      <c r="H75" s="31">
        <v>3</v>
      </c>
      <c r="I75" s="31">
        <v>3</v>
      </c>
      <c r="J75" s="31">
        <v>3</v>
      </c>
      <c r="K75" s="59">
        <v>3</v>
      </c>
      <c r="L75" s="59">
        <v>2</v>
      </c>
      <c r="M75" s="59">
        <v>2</v>
      </c>
      <c r="N75" s="53">
        <f t="shared" si="9"/>
        <v>30</v>
      </c>
      <c r="O75" s="53" t="str">
        <f t="shared" si="10"/>
        <v>SEDANG</v>
      </c>
      <c r="Q75" s="32">
        <v>72</v>
      </c>
      <c r="R75" s="31">
        <v>3</v>
      </c>
      <c r="S75" s="31">
        <v>3</v>
      </c>
      <c r="T75" s="31">
        <v>3</v>
      </c>
      <c r="U75" s="31">
        <v>3</v>
      </c>
      <c r="V75" s="31">
        <v>3</v>
      </c>
      <c r="W75" s="31">
        <v>3</v>
      </c>
      <c r="X75" s="53">
        <f t="shared" si="11"/>
        <v>18</v>
      </c>
      <c r="Y75" s="28" t="str">
        <f t="shared" si="12"/>
        <v>SEDANG</v>
      </c>
      <c r="AA75" s="32">
        <v>72</v>
      </c>
      <c r="AB75" s="59">
        <v>3</v>
      </c>
      <c r="AC75" s="59">
        <v>2</v>
      </c>
      <c r="AD75" s="59">
        <v>3</v>
      </c>
      <c r="AE75" s="59">
        <v>3</v>
      </c>
      <c r="AF75" s="59">
        <v>2</v>
      </c>
      <c r="AG75" s="59">
        <v>3</v>
      </c>
      <c r="AH75" s="28">
        <f t="shared" si="13"/>
        <v>16</v>
      </c>
      <c r="AI75" s="28" t="str">
        <f t="shared" si="14"/>
        <v>SEDANG</v>
      </c>
    </row>
    <row r="76" spans="2:35">
      <c r="B76" s="32">
        <v>73</v>
      </c>
      <c r="C76" s="29">
        <v>3</v>
      </c>
      <c r="D76" s="29">
        <v>2</v>
      </c>
      <c r="E76" s="29">
        <v>3</v>
      </c>
      <c r="F76" s="29">
        <v>3</v>
      </c>
      <c r="G76" s="29">
        <v>3</v>
      </c>
      <c r="H76" s="29">
        <v>2</v>
      </c>
      <c r="I76" s="29">
        <v>3</v>
      </c>
      <c r="J76" s="29">
        <v>3</v>
      </c>
      <c r="K76" s="58">
        <v>4</v>
      </c>
      <c r="L76" s="58">
        <v>3</v>
      </c>
      <c r="M76" s="58">
        <v>2</v>
      </c>
      <c r="N76" s="53">
        <f t="shared" si="9"/>
        <v>31</v>
      </c>
      <c r="O76" s="53" t="str">
        <f t="shared" si="10"/>
        <v>SEDANG</v>
      </c>
      <c r="Q76" s="32">
        <v>73</v>
      </c>
      <c r="R76" s="29">
        <v>3</v>
      </c>
      <c r="S76" s="29">
        <v>3</v>
      </c>
      <c r="T76" s="29">
        <v>3</v>
      </c>
      <c r="U76" s="29">
        <v>3</v>
      </c>
      <c r="V76" s="29">
        <v>3</v>
      </c>
      <c r="W76" s="29">
        <v>3</v>
      </c>
      <c r="X76" s="53">
        <f t="shared" si="11"/>
        <v>18</v>
      </c>
      <c r="Y76" s="28" t="str">
        <f t="shared" si="12"/>
        <v>SEDANG</v>
      </c>
      <c r="AA76" s="32">
        <v>73</v>
      </c>
      <c r="AB76" s="58">
        <v>3</v>
      </c>
      <c r="AC76" s="58">
        <v>3</v>
      </c>
      <c r="AD76" s="58">
        <v>3</v>
      </c>
      <c r="AE76" s="58">
        <v>4</v>
      </c>
      <c r="AF76" s="58">
        <v>4</v>
      </c>
      <c r="AG76" s="58">
        <v>3</v>
      </c>
      <c r="AH76" s="28">
        <f t="shared" si="13"/>
        <v>20</v>
      </c>
      <c r="AI76" s="28" t="str">
        <f t="shared" si="14"/>
        <v>TINGGI</v>
      </c>
    </row>
    <row r="77" spans="2:35">
      <c r="B77" s="32">
        <v>74</v>
      </c>
      <c r="C77" s="31">
        <v>2</v>
      </c>
      <c r="D77" s="31">
        <v>3</v>
      </c>
      <c r="E77" s="31">
        <v>3</v>
      </c>
      <c r="F77" s="31">
        <v>3</v>
      </c>
      <c r="G77" s="31">
        <v>3</v>
      </c>
      <c r="H77" s="31">
        <v>3</v>
      </c>
      <c r="I77" s="31">
        <v>3</v>
      </c>
      <c r="J77" s="31">
        <v>3</v>
      </c>
      <c r="K77" s="59">
        <v>3</v>
      </c>
      <c r="L77" s="59">
        <v>3</v>
      </c>
      <c r="M77" s="59">
        <v>2</v>
      </c>
      <c r="N77" s="53">
        <f t="shared" si="9"/>
        <v>31</v>
      </c>
      <c r="O77" s="53" t="str">
        <f t="shared" si="10"/>
        <v>SEDANG</v>
      </c>
      <c r="Q77" s="32">
        <v>74</v>
      </c>
      <c r="R77" s="31">
        <v>2</v>
      </c>
      <c r="S77" s="31">
        <v>3</v>
      </c>
      <c r="T77" s="31">
        <v>3</v>
      </c>
      <c r="U77" s="31">
        <v>3</v>
      </c>
      <c r="V77" s="31">
        <v>3</v>
      </c>
      <c r="W77" s="31">
        <v>3</v>
      </c>
      <c r="X77" s="53">
        <f t="shared" si="11"/>
        <v>17</v>
      </c>
      <c r="Y77" s="28" t="str">
        <f t="shared" si="12"/>
        <v>SEDANG</v>
      </c>
      <c r="AA77" s="32">
        <v>74</v>
      </c>
      <c r="AB77" s="59">
        <v>3</v>
      </c>
      <c r="AC77" s="59">
        <v>3</v>
      </c>
      <c r="AD77" s="59">
        <v>3</v>
      </c>
      <c r="AE77" s="59">
        <v>3</v>
      </c>
      <c r="AF77" s="59">
        <v>3</v>
      </c>
      <c r="AG77" s="59">
        <v>3</v>
      </c>
      <c r="AH77" s="28">
        <f t="shared" si="13"/>
        <v>18</v>
      </c>
      <c r="AI77" s="28" t="str">
        <f t="shared" si="14"/>
        <v>SEDANG</v>
      </c>
    </row>
    <row r="78" spans="2:35" s="74" customFormat="1">
      <c r="B78" s="63">
        <v>75</v>
      </c>
      <c r="C78" s="64">
        <v>4</v>
      </c>
      <c r="D78" s="64">
        <v>3</v>
      </c>
      <c r="E78" s="64">
        <v>3</v>
      </c>
      <c r="F78" s="64">
        <v>4</v>
      </c>
      <c r="G78" s="64">
        <v>4</v>
      </c>
      <c r="H78" s="64">
        <v>3</v>
      </c>
      <c r="I78" s="64">
        <v>3</v>
      </c>
      <c r="J78" s="64">
        <v>3</v>
      </c>
      <c r="K78" s="72">
        <v>4</v>
      </c>
      <c r="L78" s="72">
        <v>3</v>
      </c>
      <c r="M78" s="72">
        <v>3</v>
      </c>
      <c r="N78" s="73">
        <f t="shared" si="9"/>
        <v>37</v>
      </c>
      <c r="O78" s="73" t="str">
        <f t="shared" si="10"/>
        <v>SEDANG</v>
      </c>
      <c r="Q78" s="63">
        <v>75</v>
      </c>
      <c r="R78" s="64">
        <v>4</v>
      </c>
      <c r="S78" s="64">
        <v>4</v>
      </c>
      <c r="T78" s="64">
        <v>3</v>
      </c>
      <c r="U78" s="64">
        <v>3</v>
      </c>
      <c r="V78" s="64">
        <v>4</v>
      </c>
      <c r="W78" s="64">
        <v>4</v>
      </c>
      <c r="X78" s="73">
        <f t="shared" si="11"/>
        <v>22</v>
      </c>
      <c r="Y78" s="78" t="s">
        <v>707</v>
      </c>
      <c r="AA78" s="63">
        <v>75</v>
      </c>
      <c r="AB78" s="72">
        <v>4</v>
      </c>
      <c r="AC78" s="72">
        <v>4</v>
      </c>
      <c r="AD78" s="72">
        <v>3</v>
      </c>
      <c r="AE78" s="72">
        <v>4</v>
      </c>
      <c r="AF78" s="72">
        <v>3</v>
      </c>
      <c r="AG78" s="72">
        <v>3</v>
      </c>
      <c r="AH78" s="76">
        <f t="shared" si="13"/>
        <v>21</v>
      </c>
      <c r="AI78" s="76" t="str">
        <f t="shared" si="14"/>
        <v>TINGGI</v>
      </c>
    </row>
    <row r="79" spans="2:35">
      <c r="B79" s="32">
        <v>76</v>
      </c>
      <c r="C79" s="31">
        <v>3</v>
      </c>
      <c r="D79" s="31">
        <v>2</v>
      </c>
      <c r="E79" s="31">
        <v>3</v>
      </c>
      <c r="F79" s="31">
        <v>3</v>
      </c>
      <c r="G79" s="31">
        <v>3</v>
      </c>
      <c r="H79" s="31">
        <v>2</v>
      </c>
      <c r="I79" s="31">
        <v>3</v>
      </c>
      <c r="J79" s="31">
        <v>3</v>
      </c>
      <c r="K79" s="59">
        <v>3</v>
      </c>
      <c r="L79" s="59">
        <v>3</v>
      </c>
      <c r="M79" s="59">
        <v>3</v>
      </c>
      <c r="N79" s="53">
        <f t="shared" si="9"/>
        <v>31</v>
      </c>
      <c r="O79" s="53" t="str">
        <f t="shared" si="10"/>
        <v>SEDANG</v>
      </c>
      <c r="Q79" s="32">
        <v>76</v>
      </c>
      <c r="R79" s="31">
        <v>3</v>
      </c>
      <c r="S79" s="31">
        <v>4</v>
      </c>
      <c r="T79" s="31">
        <v>3</v>
      </c>
      <c r="U79" s="31">
        <v>3</v>
      </c>
      <c r="V79" s="31">
        <v>4</v>
      </c>
      <c r="W79" s="31">
        <v>3</v>
      </c>
      <c r="X79" s="53">
        <f t="shared" si="11"/>
        <v>20</v>
      </c>
      <c r="Y79" s="28" t="str">
        <f t="shared" si="12"/>
        <v>SEDANG</v>
      </c>
      <c r="AA79" s="32">
        <v>76</v>
      </c>
      <c r="AB79" s="59">
        <v>3</v>
      </c>
      <c r="AC79" s="59">
        <v>3</v>
      </c>
      <c r="AD79" s="59">
        <v>3</v>
      </c>
      <c r="AE79" s="59">
        <v>3</v>
      </c>
      <c r="AF79" s="59">
        <v>3</v>
      </c>
      <c r="AG79" s="59">
        <v>3</v>
      </c>
      <c r="AH79" s="28">
        <f t="shared" si="13"/>
        <v>18</v>
      </c>
      <c r="AI79" s="28" t="str">
        <f t="shared" si="14"/>
        <v>SEDANG</v>
      </c>
    </row>
    <row r="80" spans="2:35">
      <c r="B80" s="32">
        <v>77</v>
      </c>
      <c r="C80" s="29">
        <v>3</v>
      </c>
      <c r="D80" s="29">
        <v>2</v>
      </c>
      <c r="E80" s="29">
        <v>2</v>
      </c>
      <c r="F80" s="29">
        <v>4</v>
      </c>
      <c r="G80" s="29">
        <v>3</v>
      </c>
      <c r="H80" s="29">
        <v>2</v>
      </c>
      <c r="I80" s="29">
        <v>3</v>
      </c>
      <c r="J80" s="29">
        <v>3</v>
      </c>
      <c r="K80" s="58">
        <v>4</v>
      </c>
      <c r="L80" s="58">
        <v>2</v>
      </c>
      <c r="M80" s="58">
        <v>3</v>
      </c>
      <c r="N80" s="53">
        <f t="shared" si="9"/>
        <v>31</v>
      </c>
      <c r="O80" s="53" t="str">
        <f t="shared" si="10"/>
        <v>SEDANG</v>
      </c>
      <c r="Q80" s="32">
        <v>77</v>
      </c>
      <c r="R80" s="29">
        <v>3</v>
      </c>
      <c r="S80" s="29">
        <v>4</v>
      </c>
      <c r="T80" s="29">
        <v>4</v>
      </c>
      <c r="U80" s="29">
        <v>4</v>
      </c>
      <c r="V80" s="29">
        <v>4</v>
      </c>
      <c r="W80" s="29">
        <v>4</v>
      </c>
      <c r="X80" s="53">
        <f t="shared" si="11"/>
        <v>23</v>
      </c>
      <c r="Y80" s="28" t="str">
        <f t="shared" si="12"/>
        <v>TINGGI</v>
      </c>
      <c r="AA80" s="32">
        <v>77</v>
      </c>
      <c r="AB80" s="58">
        <v>2</v>
      </c>
      <c r="AC80" s="58">
        <v>3</v>
      </c>
      <c r="AD80" s="58">
        <v>3</v>
      </c>
      <c r="AE80" s="58">
        <v>3</v>
      </c>
      <c r="AF80" s="58">
        <v>3</v>
      </c>
      <c r="AG80" s="58">
        <v>3</v>
      </c>
      <c r="AH80" s="28">
        <f t="shared" si="13"/>
        <v>17</v>
      </c>
      <c r="AI80" s="28" t="str">
        <f t="shared" si="14"/>
        <v>SEDANG</v>
      </c>
    </row>
    <row r="81" spans="2:35">
      <c r="B81" s="32">
        <v>78</v>
      </c>
      <c r="C81" s="31">
        <v>4</v>
      </c>
      <c r="D81" s="31">
        <v>3</v>
      </c>
      <c r="E81" s="31">
        <v>3</v>
      </c>
      <c r="F81" s="31">
        <v>4</v>
      </c>
      <c r="G81" s="31">
        <v>3</v>
      </c>
      <c r="H81" s="31">
        <v>3</v>
      </c>
      <c r="I81" s="31">
        <v>3</v>
      </c>
      <c r="J81" s="31">
        <v>3</v>
      </c>
      <c r="K81" s="59">
        <v>3</v>
      </c>
      <c r="L81" s="59">
        <v>3</v>
      </c>
      <c r="M81" s="59">
        <v>3</v>
      </c>
      <c r="N81" s="53">
        <f t="shared" si="9"/>
        <v>35</v>
      </c>
      <c r="O81" s="53" t="str">
        <f t="shared" si="10"/>
        <v>SEDANG</v>
      </c>
      <c r="Q81" s="32">
        <v>78</v>
      </c>
      <c r="R81" s="31">
        <v>4</v>
      </c>
      <c r="S81" s="31">
        <v>3</v>
      </c>
      <c r="T81" s="31">
        <v>4</v>
      </c>
      <c r="U81" s="31">
        <v>3</v>
      </c>
      <c r="V81" s="31">
        <v>4</v>
      </c>
      <c r="W81" s="31">
        <v>4</v>
      </c>
      <c r="X81" s="53">
        <f t="shared" si="11"/>
        <v>22</v>
      </c>
      <c r="Y81" s="61" t="s">
        <v>707</v>
      </c>
      <c r="AA81" s="32">
        <v>78</v>
      </c>
      <c r="AB81" s="59">
        <v>3</v>
      </c>
      <c r="AC81" s="59">
        <v>2</v>
      </c>
      <c r="AD81" s="59">
        <v>3</v>
      </c>
      <c r="AE81" s="59">
        <v>3</v>
      </c>
      <c r="AF81" s="59">
        <v>3</v>
      </c>
      <c r="AG81" s="59">
        <v>3</v>
      </c>
      <c r="AH81" s="28">
        <f t="shared" si="13"/>
        <v>17</v>
      </c>
      <c r="AI81" s="28" t="str">
        <f t="shared" si="14"/>
        <v>SEDANG</v>
      </c>
    </row>
    <row r="82" spans="2:35">
      <c r="B82" s="32">
        <v>79</v>
      </c>
      <c r="C82" s="29">
        <v>4</v>
      </c>
      <c r="D82" s="29">
        <v>2</v>
      </c>
      <c r="E82" s="29">
        <v>3</v>
      </c>
      <c r="F82" s="29">
        <v>3</v>
      </c>
      <c r="G82" s="29">
        <v>3</v>
      </c>
      <c r="H82" s="29">
        <v>3</v>
      </c>
      <c r="I82" s="29">
        <v>3</v>
      </c>
      <c r="J82" s="29">
        <v>3</v>
      </c>
      <c r="K82" s="58">
        <v>3</v>
      </c>
      <c r="L82" s="58">
        <v>2</v>
      </c>
      <c r="M82" s="58">
        <v>3</v>
      </c>
      <c r="N82" s="53">
        <f t="shared" si="9"/>
        <v>32</v>
      </c>
      <c r="O82" s="53" t="str">
        <f t="shared" si="10"/>
        <v>SEDANG</v>
      </c>
      <c r="Q82" s="32">
        <v>79</v>
      </c>
      <c r="R82" s="29">
        <v>4</v>
      </c>
      <c r="S82" s="29">
        <v>3</v>
      </c>
      <c r="T82" s="29">
        <v>3</v>
      </c>
      <c r="U82" s="29">
        <v>3</v>
      </c>
      <c r="V82" s="29">
        <v>3</v>
      </c>
      <c r="W82" s="29">
        <v>3</v>
      </c>
      <c r="X82" s="53">
        <f t="shared" si="11"/>
        <v>19</v>
      </c>
      <c r="Y82" s="28" t="str">
        <f t="shared" si="12"/>
        <v>SEDANG</v>
      </c>
      <c r="AA82" s="32">
        <v>79</v>
      </c>
      <c r="AB82" s="58">
        <v>3</v>
      </c>
      <c r="AC82" s="58">
        <v>3</v>
      </c>
      <c r="AD82" s="58">
        <v>3</v>
      </c>
      <c r="AE82" s="58">
        <v>3</v>
      </c>
      <c r="AF82" s="58">
        <v>3</v>
      </c>
      <c r="AG82" s="58">
        <v>3</v>
      </c>
      <c r="AH82" s="28">
        <f t="shared" si="13"/>
        <v>18</v>
      </c>
      <c r="AI82" s="28" t="str">
        <f t="shared" si="14"/>
        <v>SEDANG</v>
      </c>
    </row>
    <row r="83" spans="2:35">
      <c r="B83" s="32">
        <v>80</v>
      </c>
      <c r="C83" s="31">
        <v>4</v>
      </c>
      <c r="D83" s="31">
        <v>3</v>
      </c>
      <c r="E83" s="31">
        <v>3</v>
      </c>
      <c r="F83" s="31">
        <v>4</v>
      </c>
      <c r="G83" s="31">
        <v>4</v>
      </c>
      <c r="H83" s="31">
        <v>4</v>
      </c>
      <c r="I83" s="31">
        <v>3</v>
      </c>
      <c r="J83" s="31">
        <v>3</v>
      </c>
      <c r="K83" s="59">
        <v>3</v>
      </c>
      <c r="L83" s="59">
        <v>3</v>
      </c>
      <c r="M83" s="59">
        <v>2</v>
      </c>
      <c r="N83" s="53">
        <f t="shared" si="9"/>
        <v>36</v>
      </c>
      <c r="O83" s="53" t="str">
        <f t="shared" si="10"/>
        <v>SEDANG</v>
      </c>
      <c r="Q83" s="32">
        <v>80</v>
      </c>
      <c r="R83" s="31">
        <v>4</v>
      </c>
      <c r="S83" s="31">
        <v>3</v>
      </c>
      <c r="T83" s="31">
        <v>3</v>
      </c>
      <c r="U83" s="31">
        <v>3</v>
      </c>
      <c r="V83" s="31">
        <v>3</v>
      </c>
      <c r="W83" s="31">
        <v>3</v>
      </c>
      <c r="X83" s="53">
        <f t="shared" si="11"/>
        <v>19</v>
      </c>
      <c r="Y83" s="28" t="str">
        <f t="shared" si="12"/>
        <v>SEDANG</v>
      </c>
      <c r="AA83" s="32">
        <v>80</v>
      </c>
      <c r="AB83" s="59">
        <v>3</v>
      </c>
      <c r="AC83" s="59">
        <v>2</v>
      </c>
      <c r="AD83" s="59">
        <v>3</v>
      </c>
      <c r="AE83" s="59">
        <v>3</v>
      </c>
      <c r="AF83" s="59">
        <v>3</v>
      </c>
      <c r="AG83" s="59">
        <v>3</v>
      </c>
      <c r="AH83" s="28">
        <f t="shared" si="13"/>
        <v>17</v>
      </c>
      <c r="AI83" s="28" t="str">
        <f t="shared" si="14"/>
        <v>SEDANG</v>
      </c>
    </row>
    <row r="84" spans="2:35">
      <c r="B84" s="32">
        <v>81</v>
      </c>
      <c r="C84" s="29">
        <v>4</v>
      </c>
      <c r="D84" s="29">
        <v>3</v>
      </c>
      <c r="E84" s="29">
        <v>4</v>
      </c>
      <c r="F84" s="29">
        <v>4</v>
      </c>
      <c r="G84" s="29">
        <v>3</v>
      </c>
      <c r="H84" s="29">
        <v>3</v>
      </c>
      <c r="I84" s="29">
        <v>3</v>
      </c>
      <c r="J84" s="29">
        <v>3</v>
      </c>
      <c r="K84" s="58">
        <v>3</v>
      </c>
      <c r="L84" s="58">
        <v>3</v>
      </c>
      <c r="M84" s="58">
        <v>2</v>
      </c>
      <c r="N84" s="53">
        <f t="shared" si="9"/>
        <v>35</v>
      </c>
      <c r="O84" s="53" t="str">
        <f t="shared" si="10"/>
        <v>SEDANG</v>
      </c>
      <c r="Q84" s="32">
        <v>81</v>
      </c>
      <c r="R84" s="29">
        <v>4</v>
      </c>
      <c r="S84" s="29">
        <v>3</v>
      </c>
      <c r="T84" s="29">
        <v>4</v>
      </c>
      <c r="U84" s="29">
        <v>3</v>
      </c>
      <c r="V84" s="29">
        <v>4</v>
      </c>
      <c r="W84" s="29">
        <v>4</v>
      </c>
      <c r="X84" s="53">
        <f t="shared" si="11"/>
        <v>22</v>
      </c>
      <c r="Y84" s="61" t="s">
        <v>707</v>
      </c>
      <c r="AA84" s="32">
        <v>81</v>
      </c>
      <c r="AB84" s="58">
        <v>3</v>
      </c>
      <c r="AC84" s="58">
        <v>2</v>
      </c>
      <c r="AD84" s="58">
        <v>3</v>
      </c>
      <c r="AE84" s="58">
        <v>3</v>
      </c>
      <c r="AF84" s="58">
        <v>2</v>
      </c>
      <c r="AG84" s="58">
        <v>3</v>
      </c>
      <c r="AH84" s="28">
        <f t="shared" si="13"/>
        <v>16</v>
      </c>
      <c r="AI84" s="28" t="str">
        <f t="shared" si="14"/>
        <v>SEDANG</v>
      </c>
    </row>
    <row r="85" spans="2:35" s="74" customFormat="1">
      <c r="B85" s="63">
        <v>82</v>
      </c>
      <c r="C85" s="66">
        <v>4</v>
      </c>
      <c r="D85" s="66">
        <v>3</v>
      </c>
      <c r="E85" s="66">
        <v>4</v>
      </c>
      <c r="F85" s="66">
        <v>4</v>
      </c>
      <c r="G85" s="66">
        <v>4</v>
      </c>
      <c r="H85" s="66">
        <v>3</v>
      </c>
      <c r="I85" s="66">
        <v>3</v>
      </c>
      <c r="J85" s="66">
        <v>4</v>
      </c>
      <c r="K85" s="77">
        <v>4</v>
      </c>
      <c r="L85" s="77">
        <v>4</v>
      </c>
      <c r="M85" s="77">
        <v>3</v>
      </c>
      <c r="N85" s="73">
        <f t="shared" si="9"/>
        <v>40</v>
      </c>
      <c r="O85" s="73" t="str">
        <f t="shared" si="10"/>
        <v>TINGGI</v>
      </c>
      <c r="Q85" s="63">
        <v>82</v>
      </c>
      <c r="R85" s="66">
        <v>4</v>
      </c>
      <c r="S85" s="66">
        <v>4</v>
      </c>
      <c r="T85" s="66">
        <v>3</v>
      </c>
      <c r="U85" s="66">
        <v>4</v>
      </c>
      <c r="V85" s="66">
        <v>4</v>
      </c>
      <c r="W85" s="66">
        <v>4</v>
      </c>
      <c r="X85" s="73">
        <f t="shared" si="11"/>
        <v>23</v>
      </c>
      <c r="Y85" s="76" t="str">
        <f t="shared" si="12"/>
        <v>TINGGI</v>
      </c>
      <c r="AA85" s="63">
        <v>82</v>
      </c>
      <c r="AB85" s="77">
        <v>3</v>
      </c>
      <c r="AC85" s="77">
        <v>3</v>
      </c>
      <c r="AD85" s="77">
        <v>3</v>
      </c>
      <c r="AE85" s="77">
        <v>3</v>
      </c>
      <c r="AF85" s="77">
        <v>3</v>
      </c>
      <c r="AG85" s="77">
        <v>4</v>
      </c>
      <c r="AH85" s="76">
        <f t="shared" si="13"/>
        <v>19</v>
      </c>
      <c r="AI85" s="78" t="s">
        <v>707</v>
      </c>
    </row>
    <row r="86" spans="2:35" s="91" customFormat="1">
      <c r="B86" s="87">
        <v>83</v>
      </c>
      <c r="C86" s="94">
        <v>3</v>
      </c>
      <c r="D86" s="94">
        <v>2</v>
      </c>
      <c r="E86" s="94">
        <v>2</v>
      </c>
      <c r="F86" s="94">
        <v>2</v>
      </c>
      <c r="G86" s="94">
        <v>3</v>
      </c>
      <c r="H86" s="94">
        <v>3</v>
      </c>
      <c r="I86" s="94">
        <v>3</v>
      </c>
      <c r="J86" s="94">
        <v>3</v>
      </c>
      <c r="K86" s="95">
        <v>1</v>
      </c>
      <c r="L86" s="95">
        <v>1</v>
      </c>
      <c r="M86" s="95">
        <v>2</v>
      </c>
      <c r="N86" s="90">
        <f t="shared" si="9"/>
        <v>25</v>
      </c>
      <c r="O86" s="90" t="str">
        <f t="shared" si="10"/>
        <v>RENDAH</v>
      </c>
      <c r="Q86" s="87">
        <v>83</v>
      </c>
      <c r="R86" s="94">
        <v>3</v>
      </c>
      <c r="S86" s="94">
        <v>3</v>
      </c>
      <c r="T86" s="94">
        <v>2</v>
      </c>
      <c r="U86" s="94">
        <v>2</v>
      </c>
      <c r="V86" s="94">
        <v>2</v>
      </c>
      <c r="W86" s="94">
        <v>3</v>
      </c>
      <c r="X86" s="90">
        <f t="shared" si="11"/>
        <v>15</v>
      </c>
      <c r="Y86" s="92" t="str">
        <f t="shared" si="12"/>
        <v>RENDAH</v>
      </c>
      <c r="AA86" s="87">
        <v>83</v>
      </c>
      <c r="AB86" s="95">
        <v>2</v>
      </c>
      <c r="AC86" s="95">
        <v>2</v>
      </c>
      <c r="AD86" s="95">
        <v>2</v>
      </c>
      <c r="AE86" s="95">
        <v>2</v>
      </c>
      <c r="AF86" s="95">
        <v>1</v>
      </c>
      <c r="AG86" s="95">
        <v>3</v>
      </c>
      <c r="AH86" s="92">
        <f t="shared" si="13"/>
        <v>12</v>
      </c>
      <c r="AI86" s="92" t="str">
        <f t="shared" si="14"/>
        <v>RENDAH</v>
      </c>
    </row>
    <row r="87" spans="2:35">
      <c r="B87" s="32">
        <v>84</v>
      </c>
      <c r="C87" s="31">
        <v>4</v>
      </c>
      <c r="D87" s="31">
        <v>3</v>
      </c>
      <c r="E87" s="31">
        <v>3</v>
      </c>
      <c r="F87" s="31">
        <v>3</v>
      </c>
      <c r="G87" s="31">
        <v>3</v>
      </c>
      <c r="H87" s="31">
        <v>3</v>
      </c>
      <c r="I87" s="31">
        <v>3</v>
      </c>
      <c r="J87" s="31">
        <v>3</v>
      </c>
      <c r="K87" s="59">
        <v>3</v>
      </c>
      <c r="L87" s="59">
        <v>2</v>
      </c>
      <c r="M87" s="59">
        <v>2</v>
      </c>
      <c r="N87" s="53">
        <f t="shared" si="9"/>
        <v>32</v>
      </c>
      <c r="O87" s="53" t="str">
        <f t="shared" si="10"/>
        <v>SEDANG</v>
      </c>
      <c r="Q87" s="32">
        <v>84</v>
      </c>
      <c r="R87" s="31">
        <v>4</v>
      </c>
      <c r="S87" s="31">
        <v>3</v>
      </c>
      <c r="T87" s="31">
        <v>3</v>
      </c>
      <c r="U87" s="31">
        <v>3</v>
      </c>
      <c r="V87" s="31">
        <v>3</v>
      </c>
      <c r="W87" s="31">
        <v>3</v>
      </c>
      <c r="X87" s="53">
        <f t="shared" si="11"/>
        <v>19</v>
      </c>
      <c r="Y87" s="28" t="str">
        <f t="shared" si="12"/>
        <v>SEDANG</v>
      </c>
      <c r="AA87" s="32">
        <v>84</v>
      </c>
      <c r="AB87" s="59">
        <v>2</v>
      </c>
      <c r="AC87" s="59">
        <v>3</v>
      </c>
      <c r="AD87" s="59">
        <v>3</v>
      </c>
      <c r="AE87" s="59">
        <v>3</v>
      </c>
      <c r="AF87" s="59">
        <v>3</v>
      </c>
      <c r="AG87" s="59">
        <v>2</v>
      </c>
      <c r="AH87" s="28">
        <f t="shared" si="13"/>
        <v>16</v>
      </c>
      <c r="AI87" s="28" t="str">
        <f t="shared" si="14"/>
        <v>SEDANG</v>
      </c>
    </row>
    <row r="88" spans="2:35" s="74" customFormat="1">
      <c r="B88" s="63">
        <v>85</v>
      </c>
      <c r="C88" s="64">
        <v>4</v>
      </c>
      <c r="D88" s="64">
        <v>4</v>
      </c>
      <c r="E88" s="64">
        <v>4</v>
      </c>
      <c r="F88" s="64">
        <v>4</v>
      </c>
      <c r="G88" s="64">
        <v>4</v>
      </c>
      <c r="H88" s="64">
        <v>2</v>
      </c>
      <c r="I88" s="64">
        <v>3</v>
      </c>
      <c r="J88" s="64">
        <v>4</v>
      </c>
      <c r="K88" s="72">
        <v>4</v>
      </c>
      <c r="L88" s="72">
        <v>3</v>
      </c>
      <c r="M88" s="72">
        <v>3</v>
      </c>
      <c r="N88" s="73">
        <f t="shared" si="9"/>
        <v>39</v>
      </c>
      <c r="O88" s="73" t="str">
        <f t="shared" si="10"/>
        <v>TINGGI</v>
      </c>
      <c r="Q88" s="63">
        <v>85</v>
      </c>
      <c r="R88" s="64">
        <v>4</v>
      </c>
      <c r="S88" s="64">
        <v>4</v>
      </c>
      <c r="T88" s="64">
        <v>3</v>
      </c>
      <c r="U88" s="64">
        <v>3</v>
      </c>
      <c r="V88" s="64">
        <v>4</v>
      </c>
      <c r="W88" s="64">
        <v>4</v>
      </c>
      <c r="X88" s="73">
        <f t="shared" si="11"/>
        <v>22</v>
      </c>
      <c r="Y88" s="78" t="s">
        <v>707</v>
      </c>
      <c r="AA88" s="63">
        <v>85</v>
      </c>
      <c r="AB88" s="72">
        <v>3</v>
      </c>
      <c r="AC88" s="72">
        <v>3</v>
      </c>
      <c r="AD88" s="72">
        <v>3</v>
      </c>
      <c r="AE88" s="72">
        <v>4</v>
      </c>
      <c r="AF88" s="72">
        <v>3</v>
      </c>
      <c r="AG88" s="72">
        <v>4</v>
      </c>
      <c r="AH88" s="76">
        <f t="shared" si="13"/>
        <v>20</v>
      </c>
      <c r="AI88" s="76" t="str">
        <f t="shared" si="14"/>
        <v>TINGGI</v>
      </c>
    </row>
    <row r="89" spans="2:35">
      <c r="B89" s="32">
        <v>86</v>
      </c>
      <c r="C89" s="31">
        <v>4</v>
      </c>
      <c r="D89" s="31">
        <v>3</v>
      </c>
      <c r="E89" s="31">
        <v>3</v>
      </c>
      <c r="F89" s="31">
        <v>4</v>
      </c>
      <c r="G89" s="31">
        <v>3</v>
      </c>
      <c r="H89" s="31">
        <v>3</v>
      </c>
      <c r="I89" s="31">
        <v>3</v>
      </c>
      <c r="J89" s="31">
        <v>3</v>
      </c>
      <c r="K89" s="59">
        <v>3</v>
      </c>
      <c r="L89" s="59">
        <v>3</v>
      </c>
      <c r="M89" s="59">
        <v>2</v>
      </c>
      <c r="N89" s="53">
        <f t="shared" si="9"/>
        <v>34</v>
      </c>
      <c r="O89" s="53" t="str">
        <f t="shared" si="10"/>
        <v>SEDANG</v>
      </c>
      <c r="Q89" s="32">
        <v>86</v>
      </c>
      <c r="R89" s="31">
        <v>4</v>
      </c>
      <c r="S89" s="31">
        <v>3</v>
      </c>
      <c r="T89" s="31">
        <v>3</v>
      </c>
      <c r="U89" s="31">
        <v>3</v>
      </c>
      <c r="V89" s="31">
        <v>3</v>
      </c>
      <c r="W89" s="31">
        <v>3</v>
      </c>
      <c r="X89" s="53">
        <f t="shared" si="11"/>
        <v>19</v>
      </c>
      <c r="Y89" s="28" t="str">
        <f t="shared" si="12"/>
        <v>SEDANG</v>
      </c>
      <c r="AA89" s="32">
        <v>86</v>
      </c>
      <c r="AB89" s="59">
        <v>2</v>
      </c>
      <c r="AC89" s="59">
        <v>3</v>
      </c>
      <c r="AD89" s="59">
        <v>3</v>
      </c>
      <c r="AE89" s="59">
        <v>3</v>
      </c>
      <c r="AF89" s="59">
        <v>3</v>
      </c>
      <c r="AG89" s="59">
        <v>3</v>
      </c>
      <c r="AH89" s="28">
        <f t="shared" si="13"/>
        <v>17</v>
      </c>
      <c r="AI89" s="28" t="str">
        <f t="shared" si="14"/>
        <v>SEDANG</v>
      </c>
    </row>
    <row r="90" spans="2:35">
      <c r="B90" s="32">
        <v>87</v>
      </c>
      <c r="C90" s="29">
        <v>3</v>
      </c>
      <c r="D90" s="29">
        <v>3</v>
      </c>
      <c r="E90" s="29">
        <v>3</v>
      </c>
      <c r="F90" s="29">
        <v>3</v>
      </c>
      <c r="G90" s="29">
        <v>3</v>
      </c>
      <c r="H90" s="29">
        <v>2</v>
      </c>
      <c r="I90" s="29">
        <v>2</v>
      </c>
      <c r="J90" s="29">
        <v>3</v>
      </c>
      <c r="K90" s="58">
        <v>2</v>
      </c>
      <c r="L90" s="58">
        <v>2</v>
      </c>
      <c r="M90" s="58">
        <v>3</v>
      </c>
      <c r="N90" s="53">
        <f t="shared" si="9"/>
        <v>29</v>
      </c>
      <c r="O90" s="53" t="str">
        <f t="shared" si="10"/>
        <v>SEDANG</v>
      </c>
      <c r="Q90" s="32">
        <v>87</v>
      </c>
      <c r="R90" s="29">
        <v>3</v>
      </c>
      <c r="S90" s="29">
        <v>3</v>
      </c>
      <c r="T90" s="29">
        <v>3</v>
      </c>
      <c r="U90" s="29">
        <v>3</v>
      </c>
      <c r="V90" s="29">
        <v>3</v>
      </c>
      <c r="W90" s="29">
        <v>3</v>
      </c>
      <c r="X90" s="53">
        <f t="shared" si="11"/>
        <v>18</v>
      </c>
      <c r="Y90" s="28" t="str">
        <f t="shared" si="12"/>
        <v>SEDANG</v>
      </c>
      <c r="AA90" s="32">
        <v>87</v>
      </c>
      <c r="AB90" s="58">
        <v>2</v>
      </c>
      <c r="AC90" s="58">
        <v>2</v>
      </c>
      <c r="AD90" s="58">
        <v>3</v>
      </c>
      <c r="AE90" s="58">
        <v>3</v>
      </c>
      <c r="AF90" s="58">
        <v>2</v>
      </c>
      <c r="AG90" s="58">
        <v>3</v>
      </c>
      <c r="AH90" s="28">
        <f t="shared" si="13"/>
        <v>15</v>
      </c>
      <c r="AI90" s="28" t="str">
        <f t="shared" si="14"/>
        <v>SEDANG</v>
      </c>
    </row>
    <row r="91" spans="2:35">
      <c r="B91" s="32">
        <v>88</v>
      </c>
      <c r="C91" s="31">
        <v>3</v>
      </c>
      <c r="D91" s="31">
        <v>3</v>
      </c>
      <c r="E91" s="31">
        <v>3</v>
      </c>
      <c r="F91" s="31">
        <v>3</v>
      </c>
      <c r="G91" s="31">
        <v>3</v>
      </c>
      <c r="H91" s="31">
        <v>3</v>
      </c>
      <c r="I91" s="31">
        <v>3</v>
      </c>
      <c r="J91" s="31">
        <v>3</v>
      </c>
      <c r="K91" s="59">
        <v>3</v>
      </c>
      <c r="L91" s="59">
        <v>3</v>
      </c>
      <c r="M91" s="59">
        <v>2</v>
      </c>
      <c r="N91" s="53">
        <f t="shared" si="9"/>
        <v>32</v>
      </c>
      <c r="O91" s="53" t="str">
        <f t="shared" si="10"/>
        <v>SEDANG</v>
      </c>
      <c r="Q91" s="32">
        <v>88</v>
      </c>
      <c r="R91" s="31">
        <v>3</v>
      </c>
      <c r="S91" s="31">
        <v>3</v>
      </c>
      <c r="T91" s="31">
        <v>3</v>
      </c>
      <c r="U91" s="31">
        <v>3</v>
      </c>
      <c r="V91" s="31">
        <v>3</v>
      </c>
      <c r="W91" s="31">
        <v>3</v>
      </c>
      <c r="X91" s="53">
        <f t="shared" si="11"/>
        <v>18</v>
      </c>
      <c r="Y91" s="28" t="str">
        <f t="shared" si="12"/>
        <v>SEDANG</v>
      </c>
      <c r="AA91" s="32">
        <v>88</v>
      </c>
      <c r="AB91" s="59">
        <v>2</v>
      </c>
      <c r="AC91" s="59">
        <v>3</v>
      </c>
      <c r="AD91" s="59">
        <v>3</v>
      </c>
      <c r="AE91" s="59">
        <v>3</v>
      </c>
      <c r="AF91" s="59">
        <v>3</v>
      </c>
      <c r="AG91" s="59">
        <v>3</v>
      </c>
      <c r="AH91" s="28">
        <f t="shared" si="13"/>
        <v>17</v>
      </c>
      <c r="AI91" s="28" t="str">
        <f t="shared" si="14"/>
        <v>SEDANG</v>
      </c>
    </row>
    <row r="92" spans="2:35">
      <c r="B92" s="32">
        <v>89</v>
      </c>
      <c r="C92" s="29">
        <v>3</v>
      </c>
      <c r="D92" s="29">
        <v>3</v>
      </c>
      <c r="E92" s="29">
        <v>3</v>
      </c>
      <c r="F92" s="29">
        <v>3</v>
      </c>
      <c r="G92" s="29">
        <v>4</v>
      </c>
      <c r="H92" s="29">
        <v>3</v>
      </c>
      <c r="I92" s="29">
        <v>3</v>
      </c>
      <c r="J92" s="29">
        <v>3</v>
      </c>
      <c r="K92" s="58">
        <v>4</v>
      </c>
      <c r="L92" s="58">
        <v>3</v>
      </c>
      <c r="M92" s="58">
        <v>3</v>
      </c>
      <c r="N92" s="53">
        <f t="shared" si="9"/>
        <v>35</v>
      </c>
      <c r="O92" s="53" t="str">
        <f t="shared" si="10"/>
        <v>SEDANG</v>
      </c>
      <c r="Q92" s="32">
        <v>89</v>
      </c>
      <c r="R92" s="29">
        <v>3</v>
      </c>
      <c r="S92" s="29">
        <v>4</v>
      </c>
      <c r="T92" s="29">
        <v>3</v>
      </c>
      <c r="U92" s="29">
        <v>3</v>
      </c>
      <c r="V92" s="29">
        <v>3</v>
      </c>
      <c r="W92" s="29">
        <v>4</v>
      </c>
      <c r="X92" s="53">
        <f t="shared" si="11"/>
        <v>20</v>
      </c>
      <c r="Y92" s="28" t="str">
        <f t="shared" si="12"/>
        <v>SEDANG</v>
      </c>
      <c r="AA92" s="32">
        <v>89</v>
      </c>
      <c r="AB92" s="58">
        <v>3</v>
      </c>
      <c r="AC92" s="58">
        <v>3</v>
      </c>
      <c r="AD92" s="58">
        <v>3</v>
      </c>
      <c r="AE92" s="58">
        <v>3</v>
      </c>
      <c r="AF92" s="58">
        <v>3</v>
      </c>
      <c r="AG92" s="58">
        <v>3</v>
      </c>
      <c r="AH92" s="28">
        <f t="shared" si="13"/>
        <v>18</v>
      </c>
      <c r="AI92" s="28" t="str">
        <f t="shared" si="14"/>
        <v>SEDANG</v>
      </c>
    </row>
    <row r="93" spans="2:35" s="74" customFormat="1">
      <c r="B93" s="63">
        <v>90</v>
      </c>
      <c r="C93" s="66">
        <v>4</v>
      </c>
      <c r="D93" s="66">
        <v>3</v>
      </c>
      <c r="E93" s="66">
        <v>3</v>
      </c>
      <c r="F93" s="66">
        <v>4</v>
      </c>
      <c r="G93" s="66">
        <v>3</v>
      </c>
      <c r="H93" s="66">
        <v>4</v>
      </c>
      <c r="I93" s="66">
        <v>4</v>
      </c>
      <c r="J93" s="66">
        <v>4</v>
      </c>
      <c r="K93" s="77">
        <v>3</v>
      </c>
      <c r="L93" s="77">
        <v>3</v>
      </c>
      <c r="M93" s="77">
        <v>3</v>
      </c>
      <c r="N93" s="73">
        <f t="shared" si="9"/>
        <v>38</v>
      </c>
      <c r="O93" s="79" t="s">
        <v>707</v>
      </c>
      <c r="Q93" s="63">
        <v>90</v>
      </c>
      <c r="R93" s="66">
        <v>4</v>
      </c>
      <c r="S93" s="66">
        <v>3</v>
      </c>
      <c r="T93" s="66">
        <v>3</v>
      </c>
      <c r="U93" s="66">
        <v>4</v>
      </c>
      <c r="V93" s="66">
        <v>4</v>
      </c>
      <c r="W93" s="66">
        <v>4</v>
      </c>
      <c r="X93" s="73">
        <f t="shared" si="11"/>
        <v>22</v>
      </c>
      <c r="Y93" s="78" t="s">
        <v>707</v>
      </c>
      <c r="AA93" s="63">
        <v>90</v>
      </c>
      <c r="AB93" s="77">
        <v>3</v>
      </c>
      <c r="AC93" s="77">
        <v>3</v>
      </c>
      <c r="AD93" s="77">
        <v>3</v>
      </c>
      <c r="AE93" s="77">
        <v>4</v>
      </c>
      <c r="AF93" s="77">
        <v>3</v>
      </c>
      <c r="AG93" s="77">
        <v>4</v>
      </c>
      <c r="AH93" s="76">
        <f t="shared" si="13"/>
        <v>20</v>
      </c>
      <c r="AI93" s="76" t="str">
        <f t="shared" si="14"/>
        <v>TINGGI</v>
      </c>
    </row>
    <row r="94" spans="2:35">
      <c r="B94" s="32">
        <v>91</v>
      </c>
      <c r="C94" s="29">
        <v>3</v>
      </c>
      <c r="D94" s="29">
        <v>3</v>
      </c>
      <c r="E94" s="29">
        <v>4</v>
      </c>
      <c r="F94" s="29">
        <v>3</v>
      </c>
      <c r="G94" s="29">
        <v>3</v>
      </c>
      <c r="H94" s="29">
        <v>3</v>
      </c>
      <c r="I94" s="29">
        <v>3</v>
      </c>
      <c r="J94" s="29">
        <v>3</v>
      </c>
      <c r="K94" s="58">
        <v>3</v>
      </c>
      <c r="L94" s="58">
        <v>3</v>
      </c>
      <c r="M94" s="58">
        <v>3</v>
      </c>
      <c r="N94" s="53">
        <f t="shared" si="9"/>
        <v>34</v>
      </c>
      <c r="O94" s="53" t="str">
        <f t="shared" si="10"/>
        <v>SEDANG</v>
      </c>
      <c r="Q94" s="32">
        <v>91</v>
      </c>
      <c r="R94" s="29">
        <v>3</v>
      </c>
      <c r="S94" s="29">
        <v>3</v>
      </c>
      <c r="T94" s="29">
        <v>3</v>
      </c>
      <c r="U94" s="29">
        <v>3</v>
      </c>
      <c r="V94" s="29">
        <v>3</v>
      </c>
      <c r="W94" s="29">
        <v>3</v>
      </c>
      <c r="X94" s="53">
        <f t="shared" si="11"/>
        <v>18</v>
      </c>
      <c r="Y94" s="28" t="str">
        <f t="shared" si="12"/>
        <v>SEDANG</v>
      </c>
      <c r="AA94" s="32">
        <v>91</v>
      </c>
      <c r="AB94" s="58">
        <v>2</v>
      </c>
      <c r="AC94" s="58">
        <v>3</v>
      </c>
      <c r="AD94" s="58">
        <v>3</v>
      </c>
      <c r="AE94" s="58">
        <v>3</v>
      </c>
      <c r="AF94" s="58">
        <v>2</v>
      </c>
      <c r="AG94" s="58">
        <v>3</v>
      </c>
      <c r="AH94" s="28">
        <f t="shared" si="13"/>
        <v>16</v>
      </c>
      <c r="AI94" s="28" t="str">
        <f t="shared" si="14"/>
        <v>SEDANG</v>
      </c>
    </row>
    <row r="95" spans="2:35">
      <c r="B95" s="32">
        <v>92</v>
      </c>
      <c r="C95" s="31">
        <v>4</v>
      </c>
      <c r="D95" s="31">
        <v>4</v>
      </c>
      <c r="E95" s="31">
        <v>4</v>
      </c>
      <c r="F95" s="31">
        <v>4</v>
      </c>
      <c r="G95" s="31">
        <v>4</v>
      </c>
      <c r="H95" s="31">
        <v>3</v>
      </c>
      <c r="I95" s="31">
        <v>3</v>
      </c>
      <c r="J95" s="31">
        <v>3</v>
      </c>
      <c r="K95" s="59">
        <v>3</v>
      </c>
      <c r="L95" s="59">
        <v>3</v>
      </c>
      <c r="M95" s="59">
        <v>3</v>
      </c>
      <c r="N95" s="53">
        <f t="shared" si="9"/>
        <v>38</v>
      </c>
      <c r="O95" s="62" t="s">
        <v>707</v>
      </c>
      <c r="Q95" s="32">
        <v>92</v>
      </c>
      <c r="R95" s="31">
        <v>4</v>
      </c>
      <c r="S95" s="31">
        <v>3</v>
      </c>
      <c r="T95" s="31">
        <v>4</v>
      </c>
      <c r="U95" s="31">
        <v>3</v>
      </c>
      <c r="V95" s="31">
        <v>3</v>
      </c>
      <c r="W95" s="31">
        <v>3</v>
      </c>
      <c r="X95" s="53">
        <f t="shared" si="11"/>
        <v>20</v>
      </c>
      <c r="Y95" s="28" t="str">
        <f t="shared" si="12"/>
        <v>SEDANG</v>
      </c>
      <c r="AA95" s="32">
        <v>92</v>
      </c>
      <c r="AB95" s="59">
        <v>3</v>
      </c>
      <c r="AC95" s="59">
        <v>3</v>
      </c>
      <c r="AD95" s="59">
        <v>3</v>
      </c>
      <c r="AE95" s="59">
        <v>3</v>
      </c>
      <c r="AF95" s="59">
        <v>3</v>
      </c>
      <c r="AG95" s="59">
        <v>3</v>
      </c>
      <c r="AH95" s="28">
        <f t="shared" si="13"/>
        <v>18</v>
      </c>
      <c r="AI95" s="28" t="str">
        <f t="shared" si="14"/>
        <v>SEDANG</v>
      </c>
    </row>
    <row r="96" spans="2:35">
      <c r="B96" s="32">
        <v>93</v>
      </c>
      <c r="C96" s="29">
        <v>3</v>
      </c>
      <c r="D96" s="29">
        <v>2</v>
      </c>
      <c r="E96" s="29">
        <v>3</v>
      </c>
      <c r="F96" s="29">
        <v>3</v>
      </c>
      <c r="G96" s="29">
        <v>2</v>
      </c>
      <c r="H96" s="29">
        <v>2</v>
      </c>
      <c r="I96" s="29">
        <v>3</v>
      </c>
      <c r="J96" s="29">
        <v>3</v>
      </c>
      <c r="K96" s="58">
        <v>3</v>
      </c>
      <c r="L96" s="58">
        <v>2</v>
      </c>
      <c r="M96" s="58">
        <v>3</v>
      </c>
      <c r="N96" s="53">
        <f t="shared" si="9"/>
        <v>29</v>
      </c>
      <c r="O96" s="53" t="str">
        <f t="shared" si="10"/>
        <v>SEDANG</v>
      </c>
      <c r="Q96" s="32">
        <v>93</v>
      </c>
      <c r="R96" s="29">
        <v>3</v>
      </c>
      <c r="S96" s="29">
        <v>3</v>
      </c>
      <c r="T96" s="29">
        <v>3</v>
      </c>
      <c r="U96" s="29">
        <v>3</v>
      </c>
      <c r="V96" s="29">
        <v>3</v>
      </c>
      <c r="W96" s="29">
        <v>3</v>
      </c>
      <c r="X96" s="53">
        <f t="shared" si="11"/>
        <v>18</v>
      </c>
      <c r="Y96" s="28" t="str">
        <f t="shared" si="12"/>
        <v>SEDANG</v>
      </c>
      <c r="AA96" s="32">
        <v>93</v>
      </c>
      <c r="AB96" s="58">
        <v>2</v>
      </c>
      <c r="AC96" s="58">
        <v>2</v>
      </c>
      <c r="AD96" s="58">
        <v>3</v>
      </c>
      <c r="AE96" s="58">
        <v>3</v>
      </c>
      <c r="AF96" s="58">
        <v>2</v>
      </c>
      <c r="AG96" s="58">
        <v>3</v>
      </c>
      <c r="AH96" s="28">
        <f t="shared" si="13"/>
        <v>15</v>
      </c>
      <c r="AI96" s="28" t="str">
        <f t="shared" si="14"/>
        <v>SEDANG</v>
      </c>
    </row>
    <row r="97" spans="2:35" s="74" customFormat="1">
      <c r="B97" s="63">
        <v>94</v>
      </c>
      <c r="C97" s="66">
        <v>4</v>
      </c>
      <c r="D97" s="66">
        <v>4</v>
      </c>
      <c r="E97" s="66">
        <v>4</v>
      </c>
      <c r="F97" s="66">
        <v>4</v>
      </c>
      <c r="G97" s="66">
        <v>4</v>
      </c>
      <c r="H97" s="66">
        <v>1</v>
      </c>
      <c r="I97" s="66">
        <v>4</v>
      </c>
      <c r="J97" s="66">
        <v>4</v>
      </c>
      <c r="K97" s="77">
        <v>4</v>
      </c>
      <c r="L97" s="77">
        <v>3</v>
      </c>
      <c r="M97" s="77">
        <v>1</v>
      </c>
      <c r="N97" s="73">
        <f t="shared" si="9"/>
        <v>37</v>
      </c>
      <c r="O97" s="73" t="str">
        <f t="shared" si="10"/>
        <v>SEDANG</v>
      </c>
      <c r="Q97" s="63">
        <v>94</v>
      </c>
      <c r="R97" s="66">
        <v>4</v>
      </c>
      <c r="S97" s="66">
        <v>4</v>
      </c>
      <c r="T97" s="66">
        <v>4</v>
      </c>
      <c r="U97" s="66">
        <v>4</v>
      </c>
      <c r="V97" s="66">
        <v>4</v>
      </c>
      <c r="W97" s="66">
        <v>4</v>
      </c>
      <c r="X97" s="73">
        <f t="shared" si="11"/>
        <v>24</v>
      </c>
      <c r="Y97" s="76" t="str">
        <f t="shared" si="12"/>
        <v>TINGGI</v>
      </c>
      <c r="AA97" s="63">
        <v>94</v>
      </c>
      <c r="AB97" s="77">
        <v>2</v>
      </c>
      <c r="AC97" s="77">
        <v>4</v>
      </c>
      <c r="AD97" s="77">
        <v>3</v>
      </c>
      <c r="AE97" s="77">
        <v>4</v>
      </c>
      <c r="AF97" s="77">
        <v>2</v>
      </c>
      <c r="AG97" s="77">
        <v>4</v>
      </c>
      <c r="AH97" s="76">
        <f t="shared" si="13"/>
        <v>19</v>
      </c>
      <c r="AI97" s="78" t="s">
        <v>707</v>
      </c>
    </row>
    <row r="98" spans="2:35" s="74" customFormat="1">
      <c r="B98" s="63">
        <v>95</v>
      </c>
      <c r="C98" s="64">
        <v>4</v>
      </c>
      <c r="D98" s="64">
        <v>3</v>
      </c>
      <c r="E98" s="64">
        <v>3</v>
      </c>
      <c r="F98" s="64">
        <v>4</v>
      </c>
      <c r="G98" s="64">
        <v>4</v>
      </c>
      <c r="H98" s="64">
        <v>3</v>
      </c>
      <c r="I98" s="64">
        <v>3</v>
      </c>
      <c r="J98" s="64">
        <v>3</v>
      </c>
      <c r="K98" s="72">
        <v>4</v>
      </c>
      <c r="L98" s="72">
        <v>3</v>
      </c>
      <c r="M98" s="72">
        <v>3</v>
      </c>
      <c r="N98" s="73">
        <f t="shared" si="9"/>
        <v>37</v>
      </c>
      <c r="O98" s="73" t="str">
        <f t="shared" si="10"/>
        <v>SEDANG</v>
      </c>
      <c r="Q98" s="63">
        <v>95</v>
      </c>
      <c r="R98" s="64">
        <v>4</v>
      </c>
      <c r="S98" s="64">
        <v>4</v>
      </c>
      <c r="T98" s="64">
        <v>4</v>
      </c>
      <c r="U98" s="64">
        <v>3</v>
      </c>
      <c r="V98" s="64">
        <v>4</v>
      </c>
      <c r="W98" s="64">
        <v>4</v>
      </c>
      <c r="X98" s="73">
        <f t="shared" si="11"/>
        <v>23</v>
      </c>
      <c r="Y98" s="76" t="str">
        <f t="shared" si="12"/>
        <v>TINGGI</v>
      </c>
      <c r="AA98" s="63">
        <v>95</v>
      </c>
      <c r="AB98" s="72">
        <v>3</v>
      </c>
      <c r="AC98" s="72">
        <v>3</v>
      </c>
      <c r="AD98" s="72">
        <v>4</v>
      </c>
      <c r="AE98" s="72">
        <v>4</v>
      </c>
      <c r="AF98" s="72">
        <v>3</v>
      </c>
      <c r="AG98" s="72">
        <v>3</v>
      </c>
      <c r="AH98" s="76">
        <f t="shared" si="13"/>
        <v>20</v>
      </c>
      <c r="AI98" s="76" t="str">
        <f t="shared" si="14"/>
        <v>TINGGI</v>
      </c>
    </row>
    <row r="99" spans="2:35">
      <c r="B99" s="32">
        <v>96</v>
      </c>
      <c r="C99" s="31">
        <v>4</v>
      </c>
      <c r="D99" s="31">
        <v>3</v>
      </c>
      <c r="E99" s="31">
        <v>3</v>
      </c>
      <c r="F99" s="31">
        <v>3</v>
      </c>
      <c r="G99" s="31">
        <v>3</v>
      </c>
      <c r="H99" s="31">
        <v>3</v>
      </c>
      <c r="I99" s="31">
        <v>2</v>
      </c>
      <c r="J99" s="31">
        <v>3</v>
      </c>
      <c r="K99" s="59">
        <v>3</v>
      </c>
      <c r="L99" s="59">
        <v>3</v>
      </c>
      <c r="M99" s="59">
        <v>2</v>
      </c>
      <c r="N99" s="53">
        <f t="shared" si="9"/>
        <v>32</v>
      </c>
      <c r="O99" s="53" t="str">
        <f t="shared" si="10"/>
        <v>SEDANG</v>
      </c>
      <c r="Q99" s="32">
        <v>96</v>
      </c>
      <c r="R99" s="31">
        <v>4</v>
      </c>
      <c r="S99" s="31">
        <v>3</v>
      </c>
      <c r="T99" s="31">
        <v>4</v>
      </c>
      <c r="U99" s="31">
        <v>3</v>
      </c>
      <c r="V99" s="31">
        <v>3</v>
      </c>
      <c r="W99" s="31">
        <v>3</v>
      </c>
      <c r="X99" s="53">
        <f t="shared" si="11"/>
        <v>20</v>
      </c>
      <c r="Y99" s="28" t="str">
        <f t="shared" si="12"/>
        <v>SEDANG</v>
      </c>
      <c r="AA99" s="32">
        <v>96</v>
      </c>
      <c r="AB99" s="59">
        <v>2</v>
      </c>
      <c r="AC99" s="59">
        <v>2</v>
      </c>
      <c r="AD99" s="59">
        <v>3</v>
      </c>
      <c r="AE99" s="59">
        <v>3</v>
      </c>
      <c r="AF99" s="59">
        <v>1</v>
      </c>
      <c r="AG99" s="59">
        <v>2</v>
      </c>
      <c r="AH99" s="28">
        <f t="shared" si="13"/>
        <v>13</v>
      </c>
      <c r="AI99" s="28" t="str">
        <f t="shared" si="14"/>
        <v>RENDAH</v>
      </c>
    </row>
    <row r="100" spans="2:35">
      <c r="B100" s="32">
        <v>97</v>
      </c>
      <c r="C100" s="29">
        <v>4</v>
      </c>
      <c r="D100" s="29">
        <v>3</v>
      </c>
      <c r="E100" s="29">
        <v>3</v>
      </c>
      <c r="F100" s="29">
        <v>3</v>
      </c>
      <c r="G100" s="29">
        <v>3</v>
      </c>
      <c r="H100" s="29">
        <v>2</v>
      </c>
      <c r="I100" s="29">
        <v>2</v>
      </c>
      <c r="J100" s="29">
        <v>3</v>
      </c>
      <c r="K100" s="58">
        <v>4</v>
      </c>
      <c r="L100" s="58">
        <v>2</v>
      </c>
      <c r="M100" s="58">
        <v>4</v>
      </c>
      <c r="N100" s="53">
        <f t="shared" si="9"/>
        <v>33</v>
      </c>
      <c r="O100" s="53" t="str">
        <f t="shared" si="10"/>
        <v>SEDANG</v>
      </c>
      <c r="Q100" s="32">
        <v>97</v>
      </c>
      <c r="R100" s="29">
        <v>4</v>
      </c>
      <c r="S100" s="29">
        <v>4</v>
      </c>
      <c r="T100" s="29">
        <v>3</v>
      </c>
      <c r="U100" s="29">
        <v>3</v>
      </c>
      <c r="V100" s="29">
        <v>3</v>
      </c>
      <c r="W100" s="29">
        <v>3</v>
      </c>
      <c r="X100" s="53">
        <f t="shared" si="11"/>
        <v>20</v>
      </c>
      <c r="Y100" s="28" t="str">
        <f t="shared" si="12"/>
        <v>SEDANG</v>
      </c>
      <c r="AA100" s="32">
        <v>97</v>
      </c>
      <c r="AB100" s="58">
        <v>2</v>
      </c>
      <c r="AC100" s="58">
        <v>4</v>
      </c>
      <c r="AD100" s="58">
        <v>3</v>
      </c>
      <c r="AE100" s="58">
        <v>3</v>
      </c>
      <c r="AF100" s="58">
        <v>2</v>
      </c>
      <c r="AG100" s="58">
        <v>1</v>
      </c>
      <c r="AH100" s="28">
        <f t="shared" si="13"/>
        <v>15</v>
      </c>
      <c r="AI100" s="28" t="str">
        <f t="shared" si="14"/>
        <v>SEDANG</v>
      </c>
    </row>
    <row r="101" spans="2:35">
      <c r="B101" s="32">
        <v>98</v>
      </c>
      <c r="C101" s="31">
        <v>3</v>
      </c>
      <c r="D101" s="31">
        <v>2</v>
      </c>
      <c r="E101" s="31">
        <v>3</v>
      </c>
      <c r="F101" s="31">
        <v>3</v>
      </c>
      <c r="G101" s="31">
        <v>3</v>
      </c>
      <c r="H101" s="31">
        <v>2</v>
      </c>
      <c r="I101" s="31">
        <v>3</v>
      </c>
      <c r="J101" s="31">
        <v>3</v>
      </c>
      <c r="K101" s="59">
        <v>3</v>
      </c>
      <c r="L101" s="59">
        <v>3</v>
      </c>
      <c r="M101" s="59">
        <v>3</v>
      </c>
      <c r="N101" s="53">
        <f t="shared" si="9"/>
        <v>31</v>
      </c>
      <c r="O101" s="53" t="str">
        <f t="shared" si="10"/>
        <v>SEDANG</v>
      </c>
      <c r="Q101" s="32">
        <v>98</v>
      </c>
      <c r="R101" s="31">
        <v>3</v>
      </c>
      <c r="S101" s="31">
        <v>3</v>
      </c>
      <c r="T101" s="31">
        <v>3</v>
      </c>
      <c r="U101" s="31">
        <v>3</v>
      </c>
      <c r="V101" s="31">
        <v>3</v>
      </c>
      <c r="W101" s="31">
        <v>3</v>
      </c>
      <c r="X101" s="53">
        <f t="shared" si="11"/>
        <v>18</v>
      </c>
      <c r="Y101" s="28" t="str">
        <f t="shared" si="12"/>
        <v>SEDANG</v>
      </c>
      <c r="AA101" s="32">
        <v>98</v>
      </c>
      <c r="AB101" s="59">
        <v>3</v>
      </c>
      <c r="AC101" s="59">
        <v>3</v>
      </c>
      <c r="AD101" s="59">
        <v>3</v>
      </c>
      <c r="AE101" s="59">
        <v>3</v>
      </c>
      <c r="AF101" s="59">
        <v>3</v>
      </c>
      <c r="AG101" s="59">
        <v>3</v>
      </c>
      <c r="AH101" s="28">
        <f t="shared" si="13"/>
        <v>18</v>
      </c>
      <c r="AI101" s="28" t="str">
        <f t="shared" si="14"/>
        <v>SEDANG</v>
      </c>
    </row>
    <row r="102" spans="2:35">
      <c r="B102" s="32">
        <v>99</v>
      </c>
      <c r="C102" s="29">
        <v>3</v>
      </c>
      <c r="D102" s="29">
        <v>4</v>
      </c>
      <c r="E102" s="29">
        <v>3</v>
      </c>
      <c r="F102" s="29">
        <v>3</v>
      </c>
      <c r="G102" s="29">
        <v>4</v>
      </c>
      <c r="H102" s="29">
        <v>2</v>
      </c>
      <c r="I102" s="29">
        <v>3</v>
      </c>
      <c r="J102" s="29">
        <v>3</v>
      </c>
      <c r="K102" s="58">
        <v>3</v>
      </c>
      <c r="L102" s="58">
        <v>3</v>
      </c>
      <c r="M102" s="58">
        <v>3</v>
      </c>
      <c r="N102" s="53">
        <f t="shared" si="9"/>
        <v>34</v>
      </c>
      <c r="O102" s="53" t="str">
        <f t="shared" si="10"/>
        <v>SEDANG</v>
      </c>
      <c r="Q102" s="32">
        <v>99</v>
      </c>
      <c r="R102" s="29">
        <v>3</v>
      </c>
      <c r="S102" s="29">
        <v>4</v>
      </c>
      <c r="T102" s="29">
        <v>3</v>
      </c>
      <c r="U102" s="29">
        <v>3</v>
      </c>
      <c r="V102" s="29">
        <v>3</v>
      </c>
      <c r="W102" s="29">
        <v>3</v>
      </c>
      <c r="X102" s="53">
        <f t="shared" si="11"/>
        <v>19</v>
      </c>
      <c r="Y102" s="28" t="str">
        <f t="shared" si="12"/>
        <v>SEDANG</v>
      </c>
      <c r="AA102" s="32">
        <v>99</v>
      </c>
      <c r="AB102" s="58">
        <v>3</v>
      </c>
      <c r="AC102" s="58">
        <v>2</v>
      </c>
      <c r="AD102" s="58">
        <v>3</v>
      </c>
      <c r="AE102" s="58">
        <v>3</v>
      </c>
      <c r="AF102" s="58">
        <v>3</v>
      </c>
      <c r="AG102" s="58">
        <v>4</v>
      </c>
      <c r="AH102" s="28">
        <f t="shared" si="13"/>
        <v>18</v>
      </c>
      <c r="AI102" s="28" t="str">
        <f t="shared" si="14"/>
        <v>SEDANG</v>
      </c>
    </row>
    <row r="103" spans="2:35">
      <c r="B103" s="32">
        <v>100</v>
      </c>
      <c r="C103" s="31">
        <v>4</v>
      </c>
      <c r="D103" s="31">
        <v>3</v>
      </c>
      <c r="E103" s="31">
        <v>3</v>
      </c>
      <c r="F103" s="31">
        <v>4</v>
      </c>
      <c r="G103" s="31">
        <v>3</v>
      </c>
      <c r="H103" s="31">
        <v>3</v>
      </c>
      <c r="I103" s="31">
        <v>3</v>
      </c>
      <c r="J103" s="31">
        <v>3</v>
      </c>
      <c r="K103" s="59">
        <v>3</v>
      </c>
      <c r="L103" s="59">
        <v>3</v>
      </c>
      <c r="M103" s="59">
        <v>3</v>
      </c>
      <c r="N103" s="53">
        <f t="shared" si="9"/>
        <v>35</v>
      </c>
      <c r="O103" s="53" t="str">
        <f t="shared" si="10"/>
        <v>SEDANG</v>
      </c>
      <c r="Q103" s="32">
        <v>100</v>
      </c>
      <c r="R103" s="31">
        <v>4</v>
      </c>
      <c r="S103" s="31">
        <v>3</v>
      </c>
      <c r="T103" s="31">
        <v>3</v>
      </c>
      <c r="U103" s="31">
        <v>3</v>
      </c>
      <c r="V103" s="31">
        <v>3</v>
      </c>
      <c r="W103" s="31">
        <v>4</v>
      </c>
      <c r="X103" s="53">
        <f t="shared" si="11"/>
        <v>20</v>
      </c>
      <c r="Y103" s="28" t="str">
        <f t="shared" si="12"/>
        <v>SEDANG</v>
      </c>
      <c r="AA103" s="32">
        <v>100</v>
      </c>
      <c r="AB103" s="59">
        <v>3</v>
      </c>
      <c r="AC103" s="59">
        <v>3</v>
      </c>
      <c r="AD103" s="59">
        <v>3</v>
      </c>
      <c r="AE103" s="59">
        <v>3</v>
      </c>
      <c r="AF103" s="59">
        <v>3</v>
      </c>
      <c r="AG103" s="59">
        <v>3</v>
      </c>
      <c r="AH103" s="28">
        <f t="shared" si="13"/>
        <v>18</v>
      </c>
      <c r="AI103" s="28" t="str">
        <f t="shared" si="14"/>
        <v>SEDANG</v>
      </c>
    </row>
    <row r="104" spans="2:35" s="74" customFormat="1">
      <c r="B104" s="63">
        <v>101</v>
      </c>
      <c r="C104" s="64">
        <v>4</v>
      </c>
      <c r="D104" s="64">
        <v>3</v>
      </c>
      <c r="E104" s="64">
        <v>3</v>
      </c>
      <c r="F104" s="64">
        <v>4</v>
      </c>
      <c r="G104" s="64">
        <v>4</v>
      </c>
      <c r="H104" s="64">
        <v>2</v>
      </c>
      <c r="I104" s="64">
        <v>3</v>
      </c>
      <c r="J104" s="64">
        <v>4</v>
      </c>
      <c r="K104" s="72">
        <v>4</v>
      </c>
      <c r="L104" s="72">
        <v>4</v>
      </c>
      <c r="M104" s="72">
        <v>3</v>
      </c>
      <c r="N104" s="73">
        <f t="shared" si="9"/>
        <v>38</v>
      </c>
      <c r="O104" s="79" t="s">
        <v>707</v>
      </c>
      <c r="Q104" s="63">
        <v>101</v>
      </c>
      <c r="R104" s="64">
        <v>4</v>
      </c>
      <c r="S104" s="64">
        <v>4</v>
      </c>
      <c r="T104" s="64">
        <v>4</v>
      </c>
      <c r="U104" s="64">
        <v>4</v>
      </c>
      <c r="V104" s="64">
        <v>4</v>
      </c>
      <c r="W104" s="64">
        <v>4</v>
      </c>
      <c r="X104" s="73">
        <f t="shared" si="11"/>
        <v>24</v>
      </c>
      <c r="Y104" s="76" t="str">
        <f t="shared" si="12"/>
        <v>TINGGI</v>
      </c>
      <c r="AA104" s="63">
        <v>101</v>
      </c>
      <c r="AB104" s="72">
        <v>3</v>
      </c>
      <c r="AC104" s="72">
        <v>4</v>
      </c>
      <c r="AD104" s="72">
        <v>4</v>
      </c>
      <c r="AE104" s="72">
        <v>4</v>
      </c>
      <c r="AF104" s="72">
        <v>3</v>
      </c>
      <c r="AG104" s="72">
        <v>4</v>
      </c>
      <c r="AH104" s="76">
        <f t="shared" si="13"/>
        <v>22</v>
      </c>
      <c r="AI104" s="76" t="str">
        <f t="shared" si="14"/>
        <v>TINGGI</v>
      </c>
    </row>
    <row r="105" spans="2:35">
      <c r="B105" s="32">
        <v>102</v>
      </c>
      <c r="C105" s="31">
        <v>3</v>
      </c>
      <c r="D105" s="31">
        <v>3</v>
      </c>
      <c r="E105" s="31">
        <v>3</v>
      </c>
      <c r="F105" s="31">
        <v>3</v>
      </c>
      <c r="G105" s="31">
        <v>3</v>
      </c>
      <c r="H105" s="31">
        <v>3</v>
      </c>
      <c r="I105" s="31">
        <v>3</v>
      </c>
      <c r="J105" s="31">
        <v>3</v>
      </c>
      <c r="K105" s="59">
        <v>3</v>
      </c>
      <c r="L105" s="59">
        <v>3</v>
      </c>
      <c r="M105" s="59">
        <v>3</v>
      </c>
      <c r="N105" s="53">
        <f t="shared" si="9"/>
        <v>33</v>
      </c>
      <c r="O105" s="53" t="str">
        <f t="shared" si="10"/>
        <v>SEDANG</v>
      </c>
      <c r="Q105" s="32">
        <v>102</v>
      </c>
      <c r="R105" s="31">
        <v>3</v>
      </c>
      <c r="S105" s="31">
        <v>3</v>
      </c>
      <c r="T105" s="31">
        <v>3</v>
      </c>
      <c r="U105" s="31">
        <v>3</v>
      </c>
      <c r="V105" s="31">
        <v>3</v>
      </c>
      <c r="W105" s="31">
        <v>3</v>
      </c>
      <c r="X105" s="53">
        <f t="shared" si="11"/>
        <v>18</v>
      </c>
      <c r="Y105" s="28" t="str">
        <f t="shared" si="12"/>
        <v>SEDANG</v>
      </c>
      <c r="AA105" s="32">
        <v>102</v>
      </c>
      <c r="AB105" s="59">
        <v>3</v>
      </c>
      <c r="AC105" s="59">
        <v>3</v>
      </c>
      <c r="AD105" s="59">
        <v>3</v>
      </c>
      <c r="AE105" s="59">
        <v>3</v>
      </c>
      <c r="AF105" s="59">
        <v>3</v>
      </c>
      <c r="AG105" s="59">
        <v>3</v>
      </c>
      <c r="AH105" s="28">
        <f t="shared" si="13"/>
        <v>18</v>
      </c>
      <c r="AI105" s="28" t="str">
        <f t="shared" si="14"/>
        <v>SEDANG</v>
      </c>
    </row>
    <row r="106" spans="2:35" s="74" customFormat="1">
      <c r="B106" s="63">
        <v>103</v>
      </c>
      <c r="C106" s="64">
        <v>4</v>
      </c>
      <c r="D106" s="64">
        <v>4</v>
      </c>
      <c r="E106" s="64">
        <v>4</v>
      </c>
      <c r="F106" s="64">
        <v>4</v>
      </c>
      <c r="G106" s="64">
        <v>4</v>
      </c>
      <c r="H106" s="64">
        <v>4</v>
      </c>
      <c r="I106" s="64">
        <v>4</v>
      </c>
      <c r="J106" s="64">
        <v>4</v>
      </c>
      <c r="K106" s="72">
        <v>4</v>
      </c>
      <c r="L106" s="72">
        <v>4</v>
      </c>
      <c r="M106" s="72">
        <v>4</v>
      </c>
      <c r="N106" s="73">
        <f t="shared" si="9"/>
        <v>44</v>
      </c>
      <c r="O106" s="73" t="str">
        <f t="shared" si="10"/>
        <v>TINGGI</v>
      </c>
      <c r="Q106" s="63">
        <v>103</v>
      </c>
      <c r="R106" s="64">
        <v>4</v>
      </c>
      <c r="S106" s="64">
        <v>4</v>
      </c>
      <c r="T106" s="64">
        <v>4</v>
      </c>
      <c r="U106" s="64">
        <v>4</v>
      </c>
      <c r="V106" s="64">
        <v>4</v>
      </c>
      <c r="W106" s="64">
        <v>4</v>
      </c>
      <c r="X106" s="73">
        <f t="shared" si="11"/>
        <v>24</v>
      </c>
      <c r="Y106" s="76" t="str">
        <f t="shared" si="12"/>
        <v>TINGGI</v>
      </c>
      <c r="AA106" s="63">
        <v>103</v>
      </c>
      <c r="AB106" s="72">
        <v>4</v>
      </c>
      <c r="AC106" s="72">
        <v>4</v>
      </c>
      <c r="AD106" s="72">
        <v>4</v>
      </c>
      <c r="AE106" s="72">
        <v>4</v>
      </c>
      <c r="AF106" s="72">
        <v>4</v>
      </c>
      <c r="AG106" s="72">
        <v>4</v>
      </c>
      <c r="AH106" s="76">
        <f t="shared" si="13"/>
        <v>24</v>
      </c>
      <c r="AI106" s="76" t="str">
        <f t="shared" si="14"/>
        <v>TINGGI</v>
      </c>
    </row>
    <row r="107" spans="2:35" s="74" customFormat="1">
      <c r="B107" s="63">
        <v>104</v>
      </c>
      <c r="C107" s="66">
        <v>4</v>
      </c>
      <c r="D107" s="66">
        <v>3</v>
      </c>
      <c r="E107" s="66">
        <v>3</v>
      </c>
      <c r="F107" s="66">
        <v>4</v>
      </c>
      <c r="G107" s="66">
        <v>3</v>
      </c>
      <c r="H107" s="66">
        <v>2</v>
      </c>
      <c r="I107" s="66">
        <v>3</v>
      </c>
      <c r="J107" s="66">
        <v>3</v>
      </c>
      <c r="K107" s="77">
        <v>3</v>
      </c>
      <c r="L107" s="77">
        <v>3</v>
      </c>
      <c r="M107" s="77">
        <v>3</v>
      </c>
      <c r="N107" s="73">
        <f t="shared" si="9"/>
        <v>34</v>
      </c>
      <c r="O107" s="73" t="str">
        <f t="shared" si="10"/>
        <v>SEDANG</v>
      </c>
      <c r="Q107" s="63">
        <v>104</v>
      </c>
      <c r="R107" s="66">
        <v>4</v>
      </c>
      <c r="S107" s="66">
        <v>4</v>
      </c>
      <c r="T107" s="66">
        <v>3</v>
      </c>
      <c r="U107" s="66">
        <v>4</v>
      </c>
      <c r="V107" s="66">
        <v>4</v>
      </c>
      <c r="W107" s="66">
        <v>4</v>
      </c>
      <c r="X107" s="73">
        <f t="shared" si="11"/>
        <v>23</v>
      </c>
      <c r="Y107" s="76" t="str">
        <f t="shared" si="12"/>
        <v>TINGGI</v>
      </c>
      <c r="AA107" s="63">
        <v>104</v>
      </c>
      <c r="AB107" s="77">
        <v>3</v>
      </c>
      <c r="AC107" s="77">
        <v>3</v>
      </c>
      <c r="AD107" s="77">
        <v>4</v>
      </c>
      <c r="AE107" s="77">
        <v>4</v>
      </c>
      <c r="AF107" s="77">
        <v>4</v>
      </c>
      <c r="AG107" s="77">
        <v>4</v>
      </c>
      <c r="AH107" s="76">
        <f t="shared" si="13"/>
        <v>22</v>
      </c>
      <c r="AI107" s="76" t="str">
        <f t="shared" si="14"/>
        <v>TINGGI</v>
      </c>
    </row>
    <row r="108" spans="2:35" s="74" customFormat="1">
      <c r="B108" s="63">
        <v>105</v>
      </c>
      <c r="C108" s="64">
        <v>4</v>
      </c>
      <c r="D108" s="64">
        <v>4</v>
      </c>
      <c r="E108" s="64">
        <v>4</v>
      </c>
      <c r="F108" s="64">
        <v>4</v>
      </c>
      <c r="G108" s="64">
        <v>4</v>
      </c>
      <c r="H108" s="64">
        <v>4</v>
      </c>
      <c r="I108" s="64">
        <v>2</v>
      </c>
      <c r="J108" s="64">
        <v>3</v>
      </c>
      <c r="K108" s="72">
        <v>3</v>
      </c>
      <c r="L108" s="72">
        <v>3</v>
      </c>
      <c r="M108" s="72">
        <v>1</v>
      </c>
      <c r="N108" s="73">
        <f t="shared" si="9"/>
        <v>36</v>
      </c>
      <c r="O108" s="73" t="str">
        <f t="shared" si="10"/>
        <v>SEDANG</v>
      </c>
      <c r="Q108" s="63">
        <v>105</v>
      </c>
      <c r="R108" s="64">
        <v>4</v>
      </c>
      <c r="S108" s="64">
        <v>4</v>
      </c>
      <c r="T108" s="64">
        <v>4</v>
      </c>
      <c r="U108" s="64">
        <v>4</v>
      </c>
      <c r="V108" s="64">
        <v>4</v>
      </c>
      <c r="W108" s="64">
        <v>4</v>
      </c>
      <c r="X108" s="73">
        <f t="shared" si="11"/>
        <v>24</v>
      </c>
      <c r="Y108" s="76" t="str">
        <f t="shared" si="12"/>
        <v>TINGGI</v>
      </c>
      <c r="AA108" s="63">
        <v>105</v>
      </c>
      <c r="AB108" s="72">
        <v>3</v>
      </c>
      <c r="AC108" s="72">
        <v>3</v>
      </c>
      <c r="AD108" s="72">
        <v>3</v>
      </c>
      <c r="AE108" s="72">
        <v>3</v>
      </c>
      <c r="AF108" s="72">
        <v>3</v>
      </c>
      <c r="AG108" s="72">
        <v>3</v>
      </c>
      <c r="AH108" s="76">
        <f t="shared" si="13"/>
        <v>18</v>
      </c>
      <c r="AI108" s="76" t="str">
        <f t="shared" si="14"/>
        <v>SEDANG</v>
      </c>
    </row>
    <row r="109" spans="2:35">
      <c r="B109" s="32">
        <v>106</v>
      </c>
      <c r="C109" s="31">
        <v>4</v>
      </c>
      <c r="D109" s="31">
        <v>3</v>
      </c>
      <c r="E109" s="31">
        <v>3</v>
      </c>
      <c r="F109" s="31">
        <v>4</v>
      </c>
      <c r="G109" s="31">
        <v>4</v>
      </c>
      <c r="H109" s="31">
        <v>2</v>
      </c>
      <c r="I109" s="31">
        <v>3</v>
      </c>
      <c r="J109" s="31">
        <v>3</v>
      </c>
      <c r="K109" s="59">
        <v>3</v>
      </c>
      <c r="L109" s="59">
        <v>3</v>
      </c>
      <c r="M109" s="59">
        <v>3</v>
      </c>
      <c r="N109" s="53">
        <f t="shared" si="9"/>
        <v>35</v>
      </c>
      <c r="O109" s="53" t="str">
        <f t="shared" si="10"/>
        <v>SEDANG</v>
      </c>
      <c r="Q109" s="32">
        <v>106</v>
      </c>
      <c r="R109" s="31">
        <v>4</v>
      </c>
      <c r="S109" s="31">
        <v>4</v>
      </c>
      <c r="T109" s="31">
        <v>3</v>
      </c>
      <c r="U109" s="31">
        <v>3</v>
      </c>
      <c r="V109" s="31">
        <v>4</v>
      </c>
      <c r="W109" s="31">
        <v>3</v>
      </c>
      <c r="X109" s="53">
        <f t="shared" si="11"/>
        <v>21</v>
      </c>
      <c r="Y109" s="28" t="str">
        <f t="shared" si="12"/>
        <v>SEDANG</v>
      </c>
      <c r="AA109" s="32">
        <v>106</v>
      </c>
      <c r="AB109" s="59">
        <v>3</v>
      </c>
      <c r="AC109" s="59">
        <v>3</v>
      </c>
      <c r="AD109" s="59">
        <v>3</v>
      </c>
      <c r="AE109" s="59">
        <v>3</v>
      </c>
      <c r="AF109" s="59">
        <v>3</v>
      </c>
      <c r="AG109" s="59">
        <v>3</v>
      </c>
      <c r="AH109" s="28">
        <f t="shared" si="13"/>
        <v>18</v>
      </c>
      <c r="AI109" s="28" t="str">
        <f t="shared" si="14"/>
        <v>SEDANG</v>
      </c>
    </row>
    <row r="110" spans="2:35">
      <c r="B110" s="32">
        <v>107</v>
      </c>
      <c r="C110" s="29">
        <v>3</v>
      </c>
      <c r="D110" s="29">
        <v>3</v>
      </c>
      <c r="E110" s="29">
        <v>3</v>
      </c>
      <c r="F110" s="29">
        <v>3</v>
      </c>
      <c r="G110" s="29">
        <v>3</v>
      </c>
      <c r="H110" s="29">
        <v>2</v>
      </c>
      <c r="I110" s="29">
        <v>4</v>
      </c>
      <c r="J110" s="29">
        <v>3</v>
      </c>
      <c r="K110" s="58">
        <v>3</v>
      </c>
      <c r="L110" s="58">
        <v>3</v>
      </c>
      <c r="M110" s="58">
        <v>3</v>
      </c>
      <c r="N110" s="53">
        <f t="shared" si="9"/>
        <v>33</v>
      </c>
      <c r="O110" s="53" t="str">
        <f t="shared" si="10"/>
        <v>SEDANG</v>
      </c>
      <c r="Q110" s="32">
        <v>107</v>
      </c>
      <c r="R110" s="29">
        <v>3</v>
      </c>
      <c r="S110" s="29">
        <v>3</v>
      </c>
      <c r="T110" s="29">
        <v>3</v>
      </c>
      <c r="U110" s="29">
        <v>3</v>
      </c>
      <c r="V110" s="29">
        <v>3</v>
      </c>
      <c r="W110" s="29">
        <v>4</v>
      </c>
      <c r="X110" s="53">
        <f t="shared" si="11"/>
        <v>19</v>
      </c>
      <c r="Y110" s="28" t="str">
        <f t="shared" si="12"/>
        <v>SEDANG</v>
      </c>
      <c r="AA110" s="32">
        <v>107</v>
      </c>
      <c r="AB110" s="58">
        <v>3</v>
      </c>
      <c r="AC110" s="58">
        <v>3</v>
      </c>
      <c r="AD110" s="58">
        <v>3</v>
      </c>
      <c r="AE110" s="58">
        <v>3</v>
      </c>
      <c r="AF110" s="58">
        <v>3</v>
      </c>
      <c r="AG110" s="58">
        <v>3</v>
      </c>
      <c r="AH110" s="28">
        <f t="shared" si="13"/>
        <v>18</v>
      </c>
      <c r="AI110" s="28" t="str">
        <f t="shared" si="14"/>
        <v>SEDANG</v>
      </c>
    </row>
    <row r="111" spans="2:35" s="74" customFormat="1">
      <c r="B111" s="63">
        <v>108</v>
      </c>
      <c r="C111" s="66">
        <v>4</v>
      </c>
      <c r="D111" s="66">
        <v>3</v>
      </c>
      <c r="E111" s="66">
        <v>3</v>
      </c>
      <c r="F111" s="66">
        <v>4</v>
      </c>
      <c r="G111" s="66">
        <v>4</v>
      </c>
      <c r="H111" s="66">
        <v>4</v>
      </c>
      <c r="I111" s="66">
        <v>3</v>
      </c>
      <c r="J111" s="66">
        <v>4</v>
      </c>
      <c r="K111" s="77">
        <v>4</v>
      </c>
      <c r="L111" s="77">
        <v>4</v>
      </c>
      <c r="M111" s="77">
        <v>2</v>
      </c>
      <c r="N111" s="73">
        <f t="shared" si="9"/>
        <v>39</v>
      </c>
      <c r="O111" s="73" t="str">
        <f t="shared" si="10"/>
        <v>TINGGI</v>
      </c>
      <c r="Q111" s="63">
        <v>108</v>
      </c>
      <c r="R111" s="66">
        <v>4</v>
      </c>
      <c r="S111" s="66">
        <v>4</v>
      </c>
      <c r="T111" s="66">
        <v>3</v>
      </c>
      <c r="U111" s="66">
        <v>4</v>
      </c>
      <c r="V111" s="66">
        <v>4</v>
      </c>
      <c r="W111" s="66">
        <v>4</v>
      </c>
      <c r="X111" s="73">
        <f t="shared" si="11"/>
        <v>23</v>
      </c>
      <c r="Y111" s="76" t="str">
        <f t="shared" si="12"/>
        <v>TINGGI</v>
      </c>
      <c r="AA111" s="63">
        <v>108</v>
      </c>
      <c r="AB111" s="77">
        <v>3</v>
      </c>
      <c r="AC111" s="77">
        <v>3</v>
      </c>
      <c r="AD111" s="77">
        <v>3</v>
      </c>
      <c r="AE111" s="77">
        <v>4</v>
      </c>
      <c r="AF111" s="77">
        <v>3</v>
      </c>
      <c r="AG111" s="77">
        <v>3</v>
      </c>
      <c r="AH111" s="76">
        <f t="shared" si="13"/>
        <v>19</v>
      </c>
      <c r="AI111" s="78" t="s">
        <v>707</v>
      </c>
    </row>
    <row r="112" spans="2:35">
      <c r="B112" s="32">
        <v>109</v>
      </c>
      <c r="C112" s="29">
        <v>4</v>
      </c>
      <c r="D112" s="29">
        <v>3</v>
      </c>
      <c r="E112" s="29">
        <v>2</v>
      </c>
      <c r="F112" s="29">
        <v>3</v>
      </c>
      <c r="G112" s="29">
        <v>3</v>
      </c>
      <c r="H112" s="29">
        <v>2</v>
      </c>
      <c r="I112" s="29">
        <v>3</v>
      </c>
      <c r="J112" s="29">
        <v>3</v>
      </c>
      <c r="K112" s="58">
        <v>3</v>
      </c>
      <c r="L112" s="58">
        <v>3</v>
      </c>
      <c r="M112" s="58">
        <v>3</v>
      </c>
      <c r="N112" s="53">
        <f t="shared" si="9"/>
        <v>32</v>
      </c>
      <c r="O112" s="53" t="str">
        <f t="shared" si="10"/>
        <v>SEDANG</v>
      </c>
      <c r="Q112" s="32">
        <v>109</v>
      </c>
      <c r="R112" s="29">
        <v>4</v>
      </c>
      <c r="S112" s="29">
        <v>3</v>
      </c>
      <c r="T112" s="29">
        <v>2</v>
      </c>
      <c r="U112" s="29">
        <v>3</v>
      </c>
      <c r="V112" s="29">
        <v>3</v>
      </c>
      <c r="W112" s="29">
        <v>3</v>
      </c>
      <c r="X112" s="53">
        <f t="shared" si="11"/>
        <v>18</v>
      </c>
      <c r="Y112" s="28" t="str">
        <f t="shared" si="12"/>
        <v>SEDANG</v>
      </c>
      <c r="AA112" s="32">
        <v>109</v>
      </c>
      <c r="AB112" s="58">
        <v>3</v>
      </c>
      <c r="AC112" s="58">
        <v>3</v>
      </c>
      <c r="AD112" s="58">
        <v>2</v>
      </c>
      <c r="AE112" s="58">
        <v>3</v>
      </c>
      <c r="AF112" s="58">
        <v>3</v>
      </c>
      <c r="AG112" s="58">
        <v>3</v>
      </c>
      <c r="AH112" s="28">
        <f t="shared" si="13"/>
        <v>17</v>
      </c>
      <c r="AI112" s="28" t="str">
        <f t="shared" si="14"/>
        <v>SEDANG</v>
      </c>
    </row>
    <row r="113" spans="2:35" s="74" customFormat="1">
      <c r="B113" s="63">
        <v>110</v>
      </c>
      <c r="C113" s="66">
        <v>4</v>
      </c>
      <c r="D113" s="66">
        <v>4</v>
      </c>
      <c r="E113" s="66">
        <v>4</v>
      </c>
      <c r="F113" s="66">
        <v>4</v>
      </c>
      <c r="G113" s="66">
        <v>4</v>
      </c>
      <c r="H113" s="66">
        <v>2</v>
      </c>
      <c r="I113" s="66">
        <v>2</v>
      </c>
      <c r="J113" s="66">
        <v>4</v>
      </c>
      <c r="K113" s="77">
        <v>4</v>
      </c>
      <c r="L113" s="77">
        <v>4</v>
      </c>
      <c r="M113" s="77">
        <v>4</v>
      </c>
      <c r="N113" s="73">
        <f t="shared" si="9"/>
        <v>40</v>
      </c>
      <c r="O113" s="73" t="str">
        <f t="shared" si="10"/>
        <v>TINGGI</v>
      </c>
      <c r="Q113" s="63">
        <v>110</v>
      </c>
      <c r="R113" s="66">
        <v>4</v>
      </c>
      <c r="S113" s="66">
        <v>4</v>
      </c>
      <c r="T113" s="66">
        <v>3</v>
      </c>
      <c r="U113" s="66">
        <v>3</v>
      </c>
      <c r="V113" s="66">
        <v>4</v>
      </c>
      <c r="W113" s="66">
        <v>4</v>
      </c>
      <c r="X113" s="73">
        <f t="shared" si="11"/>
        <v>22</v>
      </c>
      <c r="Y113" s="78" t="s">
        <v>707</v>
      </c>
      <c r="AA113" s="63">
        <v>110</v>
      </c>
      <c r="AB113" s="77">
        <v>3</v>
      </c>
      <c r="AC113" s="77">
        <v>3</v>
      </c>
      <c r="AD113" s="77">
        <v>3</v>
      </c>
      <c r="AE113" s="77">
        <v>4</v>
      </c>
      <c r="AF113" s="77">
        <v>4</v>
      </c>
      <c r="AG113" s="77">
        <v>4</v>
      </c>
      <c r="AH113" s="76">
        <f t="shared" si="13"/>
        <v>21</v>
      </c>
      <c r="AI113" s="76" t="str">
        <f t="shared" si="14"/>
        <v>TINGGI</v>
      </c>
    </row>
    <row r="114" spans="2:35">
      <c r="B114" s="32">
        <v>111</v>
      </c>
      <c r="C114" s="29">
        <v>4</v>
      </c>
      <c r="D114" s="29">
        <v>3</v>
      </c>
      <c r="E114" s="29">
        <v>3</v>
      </c>
      <c r="F114" s="29">
        <v>3</v>
      </c>
      <c r="G114" s="29">
        <v>3</v>
      </c>
      <c r="H114" s="29">
        <v>2</v>
      </c>
      <c r="I114" s="29">
        <v>3</v>
      </c>
      <c r="J114" s="29">
        <v>3</v>
      </c>
      <c r="K114" s="58">
        <v>2</v>
      </c>
      <c r="L114" s="58">
        <v>2</v>
      </c>
      <c r="M114" s="58">
        <v>3</v>
      </c>
      <c r="N114" s="53">
        <f t="shared" si="9"/>
        <v>31</v>
      </c>
      <c r="O114" s="53" t="str">
        <f t="shared" si="10"/>
        <v>SEDANG</v>
      </c>
      <c r="Q114" s="32">
        <v>111</v>
      </c>
      <c r="R114" s="29">
        <v>4</v>
      </c>
      <c r="S114" s="29">
        <v>3</v>
      </c>
      <c r="T114" s="29">
        <v>3</v>
      </c>
      <c r="U114" s="29">
        <v>3</v>
      </c>
      <c r="V114" s="29">
        <v>3</v>
      </c>
      <c r="W114" s="29">
        <v>4</v>
      </c>
      <c r="X114" s="53">
        <f t="shared" si="11"/>
        <v>20</v>
      </c>
      <c r="Y114" s="28" t="str">
        <f t="shared" si="12"/>
        <v>SEDANG</v>
      </c>
      <c r="AA114" s="32">
        <v>111</v>
      </c>
      <c r="AB114" s="58">
        <v>3</v>
      </c>
      <c r="AC114" s="58">
        <v>3</v>
      </c>
      <c r="AD114" s="58">
        <v>2</v>
      </c>
      <c r="AE114" s="58">
        <v>3</v>
      </c>
      <c r="AF114" s="58">
        <v>2</v>
      </c>
      <c r="AG114" s="58">
        <v>3</v>
      </c>
      <c r="AH114" s="28">
        <f t="shared" si="13"/>
        <v>16</v>
      </c>
      <c r="AI114" s="28" t="str">
        <f t="shared" si="14"/>
        <v>SEDANG</v>
      </c>
    </row>
    <row r="115" spans="2:35">
      <c r="B115" s="32">
        <v>112</v>
      </c>
      <c r="C115" s="31">
        <v>4</v>
      </c>
      <c r="D115" s="31">
        <v>4</v>
      </c>
      <c r="E115" s="31">
        <v>4</v>
      </c>
      <c r="F115" s="31">
        <v>3</v>
      </c>
      <c r="G115" s="31">
        <v>3</v>
      </c>
      <c r="H115" s="31">
        <v>2</v>
      </c>
      <c r="I115" s="31">
        <v>3</v>
      </c>
      <c r="J115" s="31">
        <v>3</v>
      </c>
      <c r="K115" s="59">
        <v>3</v>
      </c>
      <c r="L115" s="59">
        <v>4</v>
      </c>
      <c r="M115" s="59">
        <v>2</v>
      </c>
      <c r="N115" s="53">
        <f t="shared" si="9"/>
        <v>35</v>
      </c>
      <c r="O115" s="53" t="str">
        <f t="shared" si="10"/>
        <v>SEDANG</v>
      </c>
      <c r="Q115" s="32">
        <v>112</v>
      </c>
      <c r="R115" s="31">
        <v>4</v>
      </c>
      <c r="S115" s="31">
        <v>4</v>
      </c>
      <c r="T115" s="31">
        <v>3</v>
      </c>
      <c r="U115" s="31">
        <v>3</v>
      </c>
      <c r="V115" s="31">
        <v>4</v>
      </c>
      <c r="W115" s="31">
        <v>4</v>
      </c>
      <c r="X115" s="53">
        <f t="shared" si="11"/>
        <v>22</v>
      </c>
      <c r="Y115" s="61" t="s">
        <v>707</v>
      </c>
      <c r="AA115" s="32">
        <v>112</v>
      </c>
      <c r="AB115" s="59">
        <v>3</v>
      </c>
      <c r="AC115" s="59">
        <v>2</v>
      </c>
      <c r="AD115" s="59">
        <v>3</v>
      </c>
      <c r="AE115" s="59">
        <v>2</v>
      </c>
      <c r="AF115" s="59">
        <v>2</v>
      </c>
      <c r="AG115" s="59">
        <v>4</v>
      </c>
      <c r="AH115" s="28">
        <f t="shared" si="13"/>
        <v>16</v>
      </c>
      <c r="AI115" s="28" t="str">
        <f t="shared" si="14"/>
        <v>SEDANG</v>
      </c>
    </row>
    <row r="116" spans="2:35">
      <c r="B116" s="80">
        <v>113</v>
      </c>
      <c r="C116" s="15">
        <v>3</v>
      </c>
      <c r="D116" s="15">
        <v>3</v>
      </c>
      <c r="E116" s="15">
        <v>3</v>
      </c>
      <c r="F116" s="15">
        <v>2</v>
      </c>
      <c r="G116" s="15">
        <v>3</v>
      </c>
      <c r="H116" s="15">
        <v>2</v>
      </c>
      <c r="I116" s="15">
        <v>3</v>
      </c>
      <c r="J116" s="15">
        <v>4</v>
      </c>
      <c r="K116" s="17">
        <v>3</v>
      </c>
      <c r="L116" s="17">
        <v>3</v>
      </c>
      <c r="M116" s="17">
        <v>3</v>
      </c>
      <c r="N116" s="53">
        <f t="shared" si="9"/>
        <v>32</v>
      </c>
      <c r="O116" s="53" t="str">
        <f t="shared" si="10"/>
        <v>SEDANG</v>
      </c>
      <c r="Q116" s="80">
        <v>113</v>
      </c>
      <c r="R116" s="15">
        <v>3</v>
      </c>
      <c r="S116" s="15">
        <v>4</v>
      </c>
      <c r="T116" s="15">
        <v>2</v>
      </c>
      <c r="U116" s="15">
        <v>2</v>
      </c>
      <c r="V116" s="15">
        <v>3</v>
      </c>
      <c r="W116" s="15">
        <v>4</v>
      </c>
      <c r="X116" s="53">
        <f t="shared" si="11"/>
        <v>18</v>
      </c>
      <c r="Y116" s="28" t="str">
        <f t="shared" si="12"/>
        <v>SEDANG</v>
      </c>
      <c r="AA116" s="80">
        <v>113</v>
      </c>
      <c r="AB116" s="17">
        <v>2</v>
      </c>
      <c r="AC116" s="17">
        <v>3</v>
      </c>
      <c r="AD116" s="17">
        <v>3</v>
      </c>
      <c r="AE116" s="17">
        <v>3</v>
      </c>
      <c r="AF116" s="17">
        <v>3</v>
      </c>
      <c r="AG116" s="17">
        <v>4</v>
      </c>
      <c r="AH116" s="28">
        <f t="shared" si="13"/>
        <v>18</v>
      </c>
      <c r="AI116" s="28" t="str">
        <f t="shared" si="14"/>
        <v>SEDANG</v>
      </c>
    </row>
    <row r="117" spans="2:35">
      <c r="B117" s="32">
        <v>114</v>
      </c>
      <c r="C117" s="31">
        <v>4</v>
      </c>
      <c r="D117" s="31">
        <v>2</v>
      </c>
      <c r="E117" s="31">
        <v>3</v>
      </c>
      <c r="F117" s="31">
        <v>3</v>
      </c>
      <c r="G117" s="31">
        <v>3</v>
      </c>
      <c r="H117" s="31">
        <v>3</v>
      </c>
      <c r="I117" s="31">
        <v>2</v>
      </c>
      <c r="J117" s="31">
        <v>3</v>
      </c>
      <c r="K117" s="59">
        <v>3</v>
      </c>
      <c r="L117" s="59">
        <v>2</v>
      </c>
      <c r="M117" s="59">
        <v>3</v>
      </c>
      <c r="N117" s="53">
        <f t="shared" si="9"/>
        <v>31</v>
      </c>
      <c r="O117" s="53" t="str">
        <f t="shared" si="10"/>
        <v>SEDANG</v>
      </c>
      <c r="Q117" s="32">
        <v>114</v>
      </c>
      <c r="R117" s="31">
        <v>4</v>
      </c>
      <c r="S117" s="31">
        <v>4</v>
      </c>
      <c r="T117" s="31">
        <v>4</v>
      </c>
      <c r="U117" s="31">
        <v>4</v>
      </c>
      <c r="V117" s="31">
        <v>3</v>
      </c>
      <c r="W117" s="31">
        <v>4</v>
      </c>
      <c r="X117" s="53">
        <f t="shared" si="11"/>
        <v>23</v>
      </c>
      <c r="Y117" s="28" t="str">
        <f t="shared" si="12"/>
        <v>TINGGI</v>
      </c>
      <c r="AA117" s="32">
        <v>114</v>
      </c>
      <c r="AB117" s="59">
        <v>2</v>
      </c>
      <c r="AC117" s="59">
        <v>2</v>
      </c>
      <c r="AD117" s="59">
        <v>3</v>
      </c>
      <c r="AE117" s="59">
        <v>3</v>
      </c>
      <c r="AF117" s="59">
        <v>1</v>
      </c>
      <c r="AG117" s="59">
        <v>2</v>
      </c>
      <c r="AH117" s="28">
        <f t="shared" si="13"/>
        <v>13</v>
      </c>
      <c r="AI117" s="28" t="str">
        <f t="shared" si="14"/>
        <v>RENDAH</v>
      </c>
    </row>
    <row r="118" spans="2:35">
      <c r="B118" s="32">
        <v>115</v>
      </c>
      <c r="C118" s="29">
        <v>3</v>
      </c>
      <c r="D118" s="29">
        <v>2</v>
      </c>
      <c r="E118" s="29">
        <v>4</v>
      </c>
      <c r="F118" s="29">
        <v>3</v>
      </c>
      <c r="G118" s="29">
        <v>3</v>
      </c>
      <c r="H118" s="29">
        <v>2</v>
      </c>
      <c r="I118" s="29">
        <v>3</v>
      </c>
      <c r="J118" s="29">
        <v>3</v>
      </c>
      <c r="K118" s="58">
        <v>2</v>
      </c>
      <c r="L118" s="58">
        <v>3</v>
      </c>
      <c r="M118" s="58">
        <v>3</v>
      </c>
      <c r="N118" s="53">
        <f t="shared" si="9"/>
        <v>31</v>
      </c>
      <c r="O118" s="53" t="str">
        <f t="shared" si="10"/>
        <v>SEDANG</v>
      </c>
      <c r="Q118" s="32">
        <v>115</v>
      </c>
      <c r="R118" s="29">
        <v>3</v>
      </c>
      <c r="S118" s="29">
        <v>3</v>
      </c>
      <c r="T118" s="29">
        <v>4</v>
      </c>
      <c r="U118" s="29">
        <v>3</v>
      </c>
      <c r="V118" s="29">
        <v>3</v>
      </c>
      <c r="W118" s="29">
        <v>3</v>
      </c>
      <c r="X118" s="53">
        <f t="shared" si="11"/>
        <v>19</v>
      </c>
      <c r="Y118" s="28" t="str">
        <f t="shared" si="12"/>
        <v>SEDANG</v>
      </c>
      <c r="AA118" s="32">
        <v>115</v>
      </c>
      <c r="AB118" s="58">
        <v>2</v>
      </c>
      <c r="AC118" s="58">
        <v>2</v>
      </c>
      <c r="AD118" s="58">
        <v>4</v>
      </c>
      <c r="AE118" s="58">
        <v>3</v>
      </c>
      <c r="AF118" s="58">
        <v>2</v>
      </c>
      <c r="AG118" s="58">
        <v>3</v>
      </c>
      <c r="AH118" s="28">
        <f t="shared" si="13"/>
        <v>16</v>
      </c>
      <c r="AI118" s="28" t="str">
        <f t="shared" si="14"/>
        <v>SEDANG</v>
      </c>
    </row>
    <row r="119" spans="2:35" s="74" customFormat="1">
      <c r="B119" s="63">
        <v>116</v>
      </c>
      <c r="C119" s="66">
        <v>4</v>
      </c>
      <c r="D119" s="66">
        <v>4</v>
      </c>
      <c r="E119" s="66">
        <v>4</v>
      </c>
      <c r="F119" s="66">
        <v>3</v>
      </c>
      <c r="G119" s="66">
        <v>3</v>
      </c>
      <c r="H119" s="66">
        <v>3</v>
      </c>
      <c r="I119" s="66">
        <v>3</v>
      </c>
      <c r="J119" s="66">
        <v>3</v>
      </c>
      <c r="K119" s="77">
        <v>3</v>
      </c>
      <c r="L119" s="77">
        <v>3</v>
      </c>
      <c r="M119" s="77">
        <v>3</v>
      </c>
      <c r="N119" s="73">
        <f t="shared" si="9"/>
        <v>36</v>
      </c>
      <c r="O119" s="73" t="str">
        <f t="shared" si="10"/>
        <v>SEDANG</v>
      </c>
      <c r="Q119" s="63">
        <v>116</v>
      </c>
      <c r="R119" s="66">
        <v>4</v>
      </c>
      <c r="S119" s="66">
        <v>4</v>
      </c>
      <c r="T119" s="66">
        <v>4</v>
      </c>
      <c r="U119" s="66">
        <v>4</v>
      </c>
      <c r="V119" s="66">
        <v>4</v>
      </c>
      <c r="W119" s="66">
        <v>4</v>
      </c>
      <c r="X119" s="73">
        <f t="shared" si="11"/>
        <v>24</v>
      </c>
      <c r="Y119" s="76" t="str">
        <f t="shared" si="12"/>
        <v>TINGGI</v>
      </c>
      <c r="AA119" s="63">
        <v>116</v>
      </c>
      <c r="AB119" s="77">
        <v>3</v>
      </c>
      <c r="AC119" s="77">
        <v>3</v>
      </c>
      <c r="AD119" s="77">
        <v>4</v>
      </c>
      <c r="AE119" s="77">
        <v>3</v>
      </c>
      <c r="AF119" s="77">
        <v>3</v>
      </c>
      <c r="AG119" s="77">
        <v>4</v>
      </c>
      <c r="AH119" s="76">
        <f t="shared" si="13"/>
        <v>20</v>
      </c>
      <c r="AI119" s="76" t="str">
        <f t="shared" si="14"/>
        <v>TINGGI</v>
      </c>
    </row>
    <row r="120" spans="2:35">
      <c r="B120" s="32">
        <v>117</v>
      </c>
      <c r="C120" s="29">
        <v>3</v>
      </c>
      <c r="D120" s="29">
        <v>3</v>
      </c>
      <c r="E120" s="29">
        <v>3</v>
      </c>
      <c r="F120" s="29">
        <v>3</v>
      </c>
      <c r="G120" s="29">
        <v>3</v>
      </c>
      <c r="H120" s="29">
        <v>3</v>
      </c>
      <c r="I120" s="29">
        <v>3</v>
      </c>
      <c r="J120" s="29">
        <v>3</v>
      </c>
      <c r="K120" s="58">
        <v>3</v>
      </c>
      <c r="L120" s="58">
        <v>3</v>
      </c>
      <c r="M120" s="58">
        <v>2</v>
      </c>
      <c r="N120" s="53">
        <f t="shared" si="9"/>
        <v>32</v>
      </c>
      <c r="O120" s="53" t="str">
        <f t="shared" si="10"/>
        <v>SEDANG</v>
      </c>
      <c r="Q120" s="32">
        <v>117</v>
      </c>
      <c r="R120" s="29">
        <v>3</v>
      </c>
      <c r="S120" s="29">
        <v>3</v>
      </c>
      <c r="T120" s="29">
        <v>3</v>
      </c>
      <c r="U120" s="29">
        <v>3</v>
      </c>
      <c r="V120" s="29">
        <v>3</v>
      </c>
      <c r="W120" s="29">
        <v>4</v>
      </c>
      <c r="X120" s="53">
        <f t="shared" si="11"/>
        <v>19</v>
      </c>
      <c r="Y120" s="28" t="str">
        <f t="shared" si="12"/>
        <v>SEDANG</v>
      </c>
      <c r="AA120" s="32">
        <v>117</v>
      </c>
      <c r="AB120" s="58">
        <v>2</v>
      </c>
      <c r="AC120" s="58">
        <v>3</v>
      </c>
      <c r="AD120" s="58">
        <v>3</v>
      </c>
      <c r="AE120" s="58">
        <v>3</v>
      </c>
      <c r="AF120" s="58">
        <v>2</v>
      </c>
      <c r="AG120" s="58">
        <v>3</v>
      </c>
      <c r="AH120" s="28">
        <f t="shared" si="13"/>
        <v>16</v>
      </c>
      <c r="AI120" s="28" t="str">
        <f t="shared" si="14"/>
        <v>SEDANG</v>
      </c>
    </row>
    <row r="121" spans="2:35">
      <c r="B121" s="32">
        <v>118</v>
      </c>
      <c r="C121" s="31">
        <v>4</v>
      </c>
      <c r="D121" s="31">
        <v>1</v>
      </c>
      <c r="E121" s="31">
        <v>3</v>
      </c>
      <c r="F121" s="31">
        <v>2</v>
      </c>
      <c r="G121" s="31">
        <v>3</v>
      </c>
      <c r="H121" s="31">
        <v>2</v>
      </c>
      <c r="I121" s="31">
        <v>3</v>
      </c>
      <c r="J121" s="31">
        <v>2</v>
      </c>
      <c r="K121" s="59">
        <v>3</v>
      </c>
      <c r="L121" s="59">
        <v>3</v>
      </c>
      <c r="M121" s="59">
        <v>2</v>
      </c>
      <c r="N121" s="53">
        <f t="shared" si="9"/>
        <v>28</v>
      </c>
      <c r="O121" s="53" t="str">
        <f t="shared" si="10"/>
        <v>RENDAH</v>
      </c>
      <c r="Q121" s="32">
        <v>118</v>
      </c>
      <c r="R121" s="31">
        <v>4</v>
      </c>
      <c r="S121" s="31">
        <v>3</v>
      </c>
      <c r="T121" s="31">
        <v>3</v>
      </c>
      <c r="U121" s="31">
        <v>3</v>
      </c>
      <c r="V121" s="31">
        <v>3</v>
      </c>
      <c r="W121" s="31">
        <v>3</v>
      </c>
      <c r="X121" s="53">
        <f t="shared" si="11"/>
        <v>19</v>
      </c>
      <c r="Y121" s="28" t="str">
        <f t="shared" si="12"/>
        <v>SEDANG</v>
      </c>
      <c r="AA121" s="32">
        <v>118</v>
      </c>
      <c r="AB121" s="59">
        <v>3</v>
      </c>
      <c r="AC121" s="59">
        <v>3</v>
      </c>
      <c r="AD121" s="59">
        <v>3</v>
      </c>
      <c r="AE121" s="59">
        <v>3</v>
      </c>
      <c r="AF121" s="59">
        <v>2</v>
      </c>
      <c r="AG121" s="59">
        <v>3</v>
      </c>
      <c r="AH121" s="28">
        <f t="shared" si="13"/>
        <v>17</v>
      </c>
      <c r="AI121" s="28" t="str">
        <f t="shared" si="14"/>
        <v>SEDANG</v>
      </c>
    </row>
    <row r="122" spans="2:35">
      <c r="B122" s="32">
        <v>119</v>
      </c>
      <c r="C122" s="29">
        <v>3</v>
      </c>
      <c r="D122" s="29">
        <v>3</v>
      </c>
      <c r="E122" s="29">
        <v>3</v>
      </c>
      <c r="F122" s="29">
        <v>3</v>
      </c>
      <c r="G122" s="29">
        <v>3</v>
      </c>
      <c r="H122" s="29">
        <v>3</v>
      </c>
      <c r="I122" s="29">
        <v>3</v>
      </c>
      <c r="J122" s="29">
        <v>3</v>
      </c>
      <c r="K122" s="58">
        <v>3</v>
      </c>
      <c r="L122" s="58">
        <v>3</v>
      </c>
      <c r="M122" s="58">
        <v>3</v>
      </c>
      <c r="N122" s="53">
        <f t="shared" si="9"/>
        <v>33</v>
      </c>
      <c r="O122" s="53" t="str">
        <f t="shared" si="10"/>
        <v>SEDANG</v>
      </c>
      <c r="Q122" s="32">
        <v>119</v>
      </c>
      <c r="R122" s="29">
        <v>3</v>
      </c>
      <c r="S122" s="29">
        <v>4</v>
      </c>
      <c r="T122" s="29">
        <v>4</v>
      </c>
      <c r="U122" s="29">
        <v>3</v>
      </c>
      <c r="V122" s="29">
        <v>4</v>
      </c>
      <c r="W122" s="29">
        <v>4</v>
      </c>
      <c r="X122" s="53">
        <f t="shared" si="11"/>
        <v>22</v>
      </c>
      <c r="Y122" s="28" t="b">
        <f t="shared" si="12"/>
        <v>0</v>
      </c>
      <c r="AA122" s="32">
        <v>119</v>
      </c>
      <c r="AB122" s="58">
        <v>3</v>
      </c>
      <c r="AC122" s="58">
        <v>3</v>
      </c>
      <c r="AD122" s="58">
        <v>3</v>
      </c>
      <c r="AE122" s="58">
        <v>3</v>
      </c>
      <c r="AF122" s="58">
        <v>3</v>
      </c>
      <c r="AG122" s="58">
        <v>3</v>
      </c>
      <c r="AH122" s="28">
        <f t="shared" si="13"/>
        <v>18</v>
      </c>
      <c r="AI122" s="28" t="str">
        <f t="shared" si="14"/>
        <v>SEDANG</v>
      </c>
    </row>
    <row r="123" spans="2:35">
      <c r="B123" s="32">
        <v>120</v>
      </c>
      <c r="C123" s="31">
        <v>3</v>
      </c>
      <c r="D123" s="31">
        <v>3</v>
      </c>
      <c r="E123" s="31">
        <v>3</v>
      </c>
      <c r="F123" s="31">
        <v>3</v>
      </c>
      <c r="G123" s="31">
        <v>3</v>
      </c>
      <c r="H123" s="31">
        <v>3</v>
      </c>
      <c r="I123" s="31">
        <v>3</v>
      </c>
      <c r="J123" s="31">
        <v>3</v>
      </c>
      <c r="K123" s="59">
        <v>3</v>
      </c>
      <c r="L123" s="59">
        <v>3</v>
      </c>
      <c r="M123" s="59">
        <v>3</v>
      </c>
      <c r="N123" s="53">
        <f t="shared" si="9"/>
        <v>33</v>
      </c>
      <c r="O123" s="53" t="str">
        <f t="shared" si="10"/>
        <v>SEDANG</v>
      </c>
      <c r="Q123" s="32">
        <v>120</v>
      </c>
      <c r="R123" s="31">
        <v>3</v>
      </c>
      <c r="S123" s="31">
        <v>3</v>
      </c>
      <c r="T123" s="31">
        <v>3</v>
      </c>
      <c r="U123" s="31">
        <v>3</v>
      </c>
      <c r="V123" s="31">
        <v>3</v>
      </c>
      <c r="W123" s="31">
        <v>3</v>
      </c>
      <c r="X123" s="53">
        <f t="shared" si="11"/>
        <v>18</v>
      </c>
      <c r="Y123" s="28" t="str">
        <f t="shared" si="12"/>
        <v>SEDANG</v>
      </c>
      <c r="AA123" s="32">
        <v>120</v>
      </c>
      <c r="AB123" s="59">
        <v>3</v>
      </c>
      <c r="AC123" s="59">
        <v>3</v>
      </c>
      <c r="AD123" s="59">
        <v>3</v>
      </c>
      <c r="AE123" s="59">
        <v>3</v>
      </c>
      <c r="AF123" s="59">
        <v>3</v>
      </c>
      <c r="AG123" s="59">
        <v>3</v>
      </c>
      <c r="AH123" s="28">
        <f t="shared" si="13"/>
        <v>18</v>
      </c>
      <c r="AI123" s="28" t="str">
        <f t="shared" si="14"/>
        <v>SEDANG</v>
      </c>
    </row>
    <row r="124" spans="2:35">
      <c r="B124" s="32">
        <v>121</v>
      </c>
      <c r="C124" s="29">
        <v>4</v>
      </c>
      <c r="D124" s="29">
        <v>3</v>
      </c>
      <c r="E124" s="29">
        <v>3</v>
      </c>
      <c r="F124" s="29">
        <v>4</v>
      </c>
      <c r="G124" s="29">
        <v>3</v>
      </c>
      <c r="H124" s="29">
        <v>3</v>
      </c>
      <c r="I124" s="29">
        <v>2</v>
      </c>
      <c r="J124" s="29">
        <v>2</v>
      </c>
      <c r="K124" s="58">
        <v>3</v>
      </c>
      <c r="L124" s="58">
        <v>2</v>
      </c>
      <c r="M124" s="58">
        <v>2</v>
      </c>
      <c r="N124" s="53">
        <f t="shared" si="9"/>
        <v>31</v>
      </c>
      <c r="O124" s="53" t="str">
        <f t="shared" si="10"/>
        <v>SEDANG</v>
      </c>
      <c r="Q124" s="32">
        <v>121</v>
      </c>
      <c r="R124" s="29">
        <v>4</v>
      </c>
      <c r="S124" s="29">
        <v>3</v>
      </c>
      <c r="T124" s="29">
        <v>3</v>
      </c>
      <c r="U124" s="29">
        <v>3</v>
      </c>
      <c r="V124" s="29">
        <v>3</v>
      </c>
      <c r="W124" s="29">
        <v>3</v>
      </c>
      <c r="X124" s="53">
        <f t="shared" si="11"/>
        <v>19</v>
      </c>
      <c r="Y124" s="28" t="str">
        <f t="shared" si="12"/>
        <v>SEDANG</v>
      </c>
      <c r="AA124" s="32">
        <v>121</v>
      </c>
      <c r="AB124" s="58">
        <v>2</v>
      </c>
      <c r="AC124" s="58">
        <v>2</v>
      </c>
      <c r="AD124" s="58">
        <v>2</v>
      </c>
      <c r="AE124" s="58">
        <v>2</v>
      </c>
      <c r="AF124" s="58">
        <v>2</v>
      </c>
      <c r="AG124" s="58">
        <v>2</v>
      </c>
      <c r="AH124" s="28">
        <f t="shared" si="13"/>
        <v>12</v>
      </c>
      <c r="AI124" s="28" t="str">
        <f t="shared" si="14"/>
        <v>RENDAH</v>
      </c>
    </row>
    <row r="125" spans="2:35">
      <c r="B125" s="32">
        <v>122</v>
      </c>
      <c r="C125" s="31">
        <v>4</v>
      </c>
      <c r="D125" s="31">
        <v>1</v>
      </c>
      <c r="E125" s="31">
        <v>3</v>
      </c>
      <c r="F125" s="31">
        <v>3</v>
      </c>
      <c r="G125" s="31">
        <v>3</v>
      </c>
      <c r="H125" s="31">
        <v>3</v>
      </c>
      <c r="I125" s="31">
        <v>3</v>
      </c>
      <c r="J125" s="31">
        <v>3</v>
      </c>
      <c r="K125" s="59">
        <v>3</v>
      </c>
      <c r="L125" s="59">
        <v>3</v>
      </c>
      <c r="M125" s="59">
        <v>3</v>
      </c>
      <c r="N125" s="53">
        <f t="shared" si="9"/>
        <v>32</v>
      </c>
      <c r="O125" s="53" t="str">
        <f t="shared" si="10"/>
        <v>SEDANG</v>
      </c>
      <c r="Q125" s="32">
        <v>122</v>
      </c>
      <c r="R125" s="31">
        <v>4</v>
      </c>
      <c r="S125" s="31">
        <v>3</v>
      </c>
      <c r="T125" s="31">
        <v>4</v>
      </c>
      <c r="U125" s="31">
        <v>4</v>
      </c>
      <c r="V125" s="31">
        <v>4</v>
      </c>
      <c r="W125" s="31">
        <v>4</v>
      </c>
      <c r="X125" s="53">
        <f t="shared" si="11"/>
        <v>23</v>
      </c>
      <c r="Y125" s="28" t="str">
        <f t="shared" si="12"/>
        <v>TINGGI</v>
      </c>
      <c r="AA125" s="32">
        <v>122</v>
      </c>
      <c r="AB125" s="59">
        <v>3</v>
      </c>
      <c r="AC125" s="59">
        <v>2</v>
      </c>
      <c r="AD125" s="59">
        <v>3</v>
      </c>
      <c r="AE125" s="59">
        <v>3</v>
      </c>
      <c r="AF125" s="59">
        <v>3</v>
      </c>
      <c r="AG125" s="59">
        <v>3</v>
      </c>
      <c r="AH125" s="28">
        <f t="shared" si="13"/>
        <v>17</v>
      </c>
      <c r="AI125" s="28" t="str">
        <f t="shared" si="14"/>
        <v>SEDANG</v>
      </c>
    </row>
    <row r="126" spans="2:35" s="91" customFormat="1">
      <c r="B126" s="87">
        <v>123</v>
      </c>
      <c r="C126" s="94">
        <v>3</v>
      </c>
      <c r="D126" s="94">
        <v>3</v>
      </c>
      <c r="E126" s="94">
        <v>3</v>
      </c>
      <c r="F126" s="94">
        <v>3</v>
      </c>
      <c r="G126" s="94">
        <v>2</v>
      </c>
      <c r="H126" s="94">
        <v>1</v>
      </c>
      <c r="I126" s="94">
        <v>3</v>
      </c>
      <c r="J126" s="94">
        <v>3</v>
      </c>
      <c r="K126" s="95">
        <v>2</v>
      </c>
      <c r="L126" s="95">
        <v>1</v>
      </c>
      <c r="M126" s="95">
        <v>2</v>
      </c>
      <c r="N126" s="90">
        <f t="shared" si="9"/>
        <v>26</v>
      </c>
      <c r="O126" s="90" t="str">
        <f t="shared" si="10"/>
        <v>RENDAH</v>
      </c>
      <c r="Q126" s="87">
        <v>123</v>
      </c>
      <c r="R126" s="94">
        <v>3</v>
      </c>
      <c r="S126" s="94">
        <v>2</v>
      </c>
      <c r="T126" s="94">
        <v>3</v>
      </c>
      <c r="U126" s="94">
        <v>2</v>
      </c>
      <c r="V126" s="94">
        <v>2</v>
      </c>
      <c r="W126" s="94">
        <v>3</v>
      </c>
      <c r="X126" s="90">
        <f t="shared" si="11"/>
        <v>15</v>
      </c>
      <c r="Y126" s="92" t="str">
        <f t="shared" si="12"/>
        <v>RENDAH</v>
      </c>
      <c r="AA126" s="87">
        <v>123</v>
      </c>
      <c r="AB126" s="95">
        <v>2</v>
      </c>
      <c r="AC126" s="95">
        <v>1</v>
      </c>
      <c r="AD126" s="95">
        <v>2</v>
      </c>
      <c r="AE126" s="95">
        <v>2</v>
      </c>
      <c r="AF126" s="95">
        <v>1</v>
      </c>
      <c r="AG126" s="95">
        <v>3</v>
      </c>
      <c r="AH126" s="92">
        <f t="shared" si="13"/>
        <v>11</v>
      </c>
      <c r="AI126" s="92" t="str">
        <f t="shared" si="14"/>
        <v>RENDAH</v>
      </c>
    </row>
    <row r="127" spans="2:35">
      <c r="B127" s="32">
        <v>124</v>
      </c>
      <c r="C127" s="31">
        <v>4</v>
      </c>
      <c r="D127" s="31">
        <v>4</v>
      </c>
      <c r="E127" s="31">
        <v>4</v>
      </c>
      <c r="F127" s="31">
        <v>4</v>
      </c>
      <c r="G127" s="31">
        <v>3</v>
      </c>
      <c r="H127" s="31">
        <v>2</v>
      </c>
      <c r="I127" s="31">
        <v>3</v>
      </c>
      <c r="J127" s="31">
        <v>3</v>
      </c>
      <c r="K127" s="59">
        <v>3</v>
      </c>
      <c r="L127" s="59">
        <v>3</v>
      </c>
      <c r="M127" s="59">
        <v>2</v>
      </c>
      <c r="N127" s="53">
        <f t="shared" si="9"/>
        <v>35</v>
      </c>
      <c r="O127" s="53" t="str">
        <f t="shared" si="10"/>
        <v>SEDANG</v>
      </c>
      <c r="Q127" s="32">
        <v>124</v>
      </c>
      <c r="R127" s="31">
        <v>4</v>
      </c>
      <c r="S127" s="31">
        <v>4</v>
      </c>
      <c r="T127" s="31">
        <v>3</v>
      </c>
      <c r="U127" s="31">
        <v>3</v>
      </c>
      <c r="V127" s="31">
        <v>4</v>
      </c>
      <c r="W127" s="31">
        <v>4</v>
      </c>
      <c r="X127" s="53">
        <f t="shared" si="11"/>
        <v>22</v>
      </c>
      <c r="Y127" s="28" t="b">
        <f t="shared" si="12"/>
        <v>0</v>
      </c>
      <c r="AA127" s="32">
        <v>124</v>
      </c>
      <c r="AB127" s="59">
        <v>2</v>
      </c>
      <c r="AC127" s="59">
        <v>2</v>
      </c>
      <c r="AD127" s="59">
        <v>3</v>
      </c>
      <c r="AE127" s="59">
        <v>3</v>
      </c>
      <c r="AF127" s="59">
        <v>3</v>
      </c>
      <c r="AG127" s="59">
        <v>3</v>
      </c>
      <c r="AH127" s="28">
        <f t="shared" si="13"/>
        <v>16</v>
      </c>
      <c r="AI127" s="28" t="str">
        <f t="shared" si="14"/>
        <v>SEDANG</v>
      </c>
    </row>
    <row r="128" spans="2:35">
      <c r="B128" s="32">
        <v>125</v>
      </c>
      <c r="C128" s="29">
        <v>3</v>
      </c>
      <c r="D128" s="29">
        <v>2</v>
      </c>
      <c r="E128" s="29">
        <v>3</v>
      </c>
      <c r="F128" s="29">
        <v>3</v>
      </c>
      <c r="G128" s="29">
        <v>3</v>
      </c>
      <c r="H128" s="29">
        <v>3</v>
      </c>
      <c r="I128" s="29">
        <v>3</v>
      </c>
      <c r="J128" s="29">
        <v>3</v>
      </c>
      <c r="K128" s="58">
        <v>3</v>
      </c>
      <c r="L128" s="58">
        <v>2</v>
      </c>
      <c r="M128" s="58">
        <v>3</v>
      </c>
      <c r="N128" s="53">
        <f t="shared" si="9"/>
        <v>31</v>
      </c>
      <c r="O128" s="53" t="str">
        <f t="shared" si="10"/>
        <v>SEDANG</v>
      </c>
      <c r="Q128" s="32">
        <v>125</v>
      </c>
      <c r="R128" s="29">
        <v>3</v>
      </c>
      <c r="S128" s="29">
        <v>3</v>
      </c>
      <c r="T128" s="29">
        <v>3</v>
      </c>
      <c r="U128" s="29">
        <v>2</v>
      </c>
      <c r="V128" s="29">
        <v>3</v>
      </c>
      <c r="W128" s="29">
        <v>4</v>
      </c>
      <c r="X128" s="53">
        <f t="shared" si="11"/>
        <v>18</v>
      </c>
      <c r="Y128" s="28" t="str">
        <f t="shared" si="12"/>
        <v>SEDANG</v>
      </c>
      <c r="AA128" s="32">
        <v>125</v>
      </c>
      <c r="AB128" s="58">
        <v>3</v>
      </c>
      <c r="AC128" s="58">
        <v>2</v>
      </c>
      <c r="AD128" s="58">
        <v>3</v>
      </c>
      <c r="AE128" s="58">
        <v>3</v>
      </c>
      <c r="AF128" s="58">
        <v>2</v>
      </c>
      <c r="AG128" s="58">
        <v>3</v>
      </c>
      <c r="AH128" s="28">
        <f t="shared" si="13"/>
        <v>16</v>
      </c>
      <c r="AI128" s="28" t="str">
        <f t="shared" si="14"/>
        <v>SEDANG</v>
      </c>
    </row>
    <row r="129" spans="2:35">
      <c r="B129" s="32">
        <v>126</v>
      </c>
      <c r="C129" s="31">
        <v>4</v>
      </c>
      <c r="D129" s="31">
        <v>4</v>
      </c>
      <c r="E129" s="31">
        <v>3</v>
      </c>
      <c r="F129" s="31">
        <v>3</v>
      </c>
      <c r="G129" s="31">
        <v>3</v>
      </c>
      <c r="H129" s="31">
        <v>2</v>
      </c>
      <c r="I129" s="31">
        <v>3</v>
      </c>
      <c r="J129" s="31">
        <v>3</v>
      </c>
      <c r="K129" s="59">
        <v>3</v>
      </c>
      <c r="L129" s="59">
        <v>2</v>
      </c>
      <c r="M129" s="59">
        <v>2</v>
      </c>
      <c r="N129" s="53">
        <f t="shared" si="9"/>
        <v>32</v>
      </c>
      <c r="O129" s="53" t="str">
        <f t="shared" si="10"/>
        <v>SEDANG</v>
      </c>
      <c r="Q129" s="32">
        <v>126</v>
      </c>
      <c r="R129" s="31">
        <v>4</v>
      </c>
      <c r="S129" s="31">
        <v>3</v>
      </c>
      <c r="T129" s="31">
        <v>3</v>
      </c>
      <c r="U129" s="31">
        <v>3</v>
      </c>
      <c r="V129" s="31">
        <v>3</v>
      </c>
      <c r="W129" s="31">
        <v>3</v>
      </c>
      <c r="X129" s="53">
        <f t="shared" si="11"/>
        <v>19</v>
      </c>
      <c r="Y129" s="28" t="str">
        <f t="shared" si="12"/>
        <v>SEDANG</v>
      </c>
      <c r="AA129" s="32">
        <v>126</v>
      </c>
      <c r="AB129" s="59">
        <v>2</v>
      </c>
      <c r="AC129" s="59">
        <v>2</v>
      </c>
      <c r="AD129" s="59">
        <v>3</v>
      </c>
      <c r="AE129" s="59">
        <v>3</v>
      </c>
      <c r="AF129" s="59">
        <v>2</v>
      </c>
      <c r="AG129" s="59">
        <v>3</v>
      </c>
      <c r="AH129" s="28">
        <f t="shared" si="13"/>
        <v>15</v>
      </c>
      <c r="AI129" s="28" t="str">
        <f t="shared" si="14"/>
        <v>SEDANG</v>
      </c>
    </row>
    <row r="130" spans="2:35">
      <c r="B130" s="32">
        <v>127</v>
      </c>
      <c r="C130" s="29">
        <v>4</v>
      </c>
      <c r="D130" s="29">
        <v>2</v>
      </c>
      <c r="E130" s="29">
        <v>3</v>
      </c>
      <c r="F130" s="29">
        <v>4</v>
      </c>
      <c r="G130" s="29">
        <v>4</v>
      </c>
      <c r="H130" s="29">
        <v>3</v>
      </c>
      <c r="I130" s="29">
        <v>2</v>
      </c>
      <c r="J130" s="29">
        <v>3</v>
      </c>
      <c r="K130" s="58">
        <v>3</v>
      </c>
      <c r="L130" s="58">
        <v>2</v>
      </c>
      <c r="M130" s="58">
        <v>3</v>
      </c>
      <c r="N130" s="53">
        <f t="shared" si="9"/>
        <v>33</v>
      </c>
      <c r="O130" s="53" t="str">
        <f t="shared" si="10"/>
        <v>SEDANG</v>
      </c>
      <c r="Q130" s="32">
        <v>127</v>
      </c>
      <c r="R130" s="29">
        <v>4</v>
      </c>
      <c r="S130" s="29">
        <v>3</v>
      </c>
      <c r="T130" s="29">
        <v>3</v>
      </c>
      <c r="U130" s="29">
        <v>3</v>
      </c>
      <c r="V130" s="29">
        <v>3</v>
      </c>
      <c r="W130" s="29">
        <v>4</v>
      </c>
      <c r="X130" s="53">
        <f t="shared" si="11"/>
        <v>20</v>
      </c>
      <c r="Y130" s="28" t="str">
        <f t="shared" si="12"/>
        <v>SEDANG</v>
      </c>
      <c r="AA130" s="32">
        <v>127</v>
      </c>
      <c r="AB130" s="58">
        <v>3</v>
      </c>
      <c r="AC130" s="58">
        <v>3</v>
      </c>
      <c r="AD130" s="58">
        <v>3</v>
      </c>
      <c r="AE130" s="58">
        <v>3</v>
      </c>
      <c r="AF130" s="58">
        <v>2</v>
      </c>
      <c r="AG130" s="58">
        <v>3</v>
      </c>
      <c r="AH130" s="28">
        <f t="shared" si="13"/>
        <v>17</v>
      </c>
      <c r="AI130" s="28" t="str">
        <f t="shared" si="14"/>
        <v>SEDANG</v>
      </c>
    </row>
    <row r="131" spans="2:35">
      <c r="B131" s="32">
        <v>128</v>
      </c>
      <c r="C131" s="31">
        <v>3</v>
      </c>
      <c r="D131" s="31">
        <v>3</v>
      </c>
      <c r="E131" s="31">
        <v>2</v>
      </c>
      <c r="F131" s="31">
        <v>3</v>
      </c>
      <c r="G131" s="31">
        <v>3</v>
      </c>
      <c r="H131" s="31">
        <v>3</v>
      </c>
      <c r="I131" s="31">
        <v>3</v>
      </c>
      <c r="J131" s="31">
        <v>3</v>
      </c>
      <c r="K131" s="59">
        <v>3</v>
      </c>
      <c r="L131" s="59">
        <v>3</v>
      </c>
      <c r="M131" s="59">
        <v>2</v>
      </c>
      <c r="N131" s="53">
        <f t="shared" si="9"/>
        <v>31</v>
      </c>
      <c r="O131" s="53" t="str">
        <f t="shared" si="10"/>
        <v>SEDANG</v>
      </c>
      <c r="Q131" s="32">
        <v>128</v>
      </c>
      <c r="R131" s="31">
        <v>3</v>
      </c>
      <c r="S131" s="31">
        <v>3</v>
      </c>
      <c r="T131" s="31">
        <v>4</v>
      </c>
      <c r="U131" s="31">
        <v>3</v>
      </c>
      <c r="V131" s="31">
        <v>3</v>
      </c>
      <c r="W131" s="31">
        <v>3</v>
      </c>
      <c r="X131" s="53">
        <f t="shared" si="11"/>
        <v>19</v>
      </c>
      <c r="Y131" s="28" t="str">
        <f t="shared" si="12"/>
        <v>SEDANG</v>
      </c>
      <c r="AA131" s="32">
        <v>128</v>
      </c>
      <c r="AB131" s="59">
        <v>3</v>
      </c>
      <c r="AC131" s="59">
        <v>2</v>
      </c>
      <c r="AD131" s="59">
        <v>4</v>
      </c>
      <c r="AE131" s="59">
        <v>3</v>
      </c>
      <c r="AF131" s="59">
        <v>2</v>
      </c>
      <c r="AG131" s="59">
        <v>3</v>
      </c>
      <c r="AH131" s="28">
        <f t="shared" si="13"/>
        <v>17</v>
      </c>
      <c r="AI131" s="28" t="str">
        <f t="shared" si="14"/>
        <v>SEDANG</v>
      </c>
    </row>
    <row r="132" spans="2:35">
      <c r="B132" s="32">
        <v>129</v>
      </c>
      <c r="C132" s="29">
        <v>3</v>
      </c>
      <c r="D132" s="29">
        <v>2</v>
      </c>
      <c r="E132" s="29">
        <v>3</v>
      </c>
      <c r="F132" s="29">
        <v>3</v>
      </c>
      <c r="G132" s="29">
        <v>3</v>
      </c>
      <c r="H132" s="29">
        <v>2</v>
      </c>
      <c r="I132" s="29">
        <v>3</v>
      </c>
      <c r="J132" s="29">
        <v>2</v>
      </c>
      <c r="K132" s="58">
        <v>3</v>
      </c>
      <c r="L132" s="58">
        <v>3</v>
      </c>
      <c r="M132" s="58">
        <v>3</v>
      </c>
      <c r="N132" s="53">
        <f t="shared" si="9"/>
        <v>30</v>
      </c>
      <c r="O132" s="53" t="str">
        <f t="shared" si="10"/>
        <v>SEDANG</v>
      </c>
      <c r="Q132" s="32">
        <v>129</v>
      </c>
      <c r="R132" s="29">
        <v>3</v>
      </c>
      <c r="S132" s="29">
        <v>3</v>
      </c>
      <c r="T132" s="29">
        <v>3</v>
      </c>
      <c r="U132" s="29">
        <v>3</v>
      </c>
      <c r="V132" s="29">
        <v>3</v>
      </c>
      <c r="W132" s="29">
        <v>3</v>
      </c>
      <c r="X132" s="53">
        <f t="shared" si="11"/>
        <v>18</v>
      </c>
      <c r="Y132" s="28" t="str">
        <f t="shared" si="12"/>
        <v>SEDANG</v>
      </c>
      <c r="AA132" s="32">
        <v>129</v>
      </c>
      <c r="AB132" s="58">
        <v>2</v>
      </c>
      <c r="AC132" s="58">
        <v>3</v>
      </c>
      <c r="AD132" s="58">
        <v>3</v>
      </c>
      <c r="AE132" s="58">
        <v>3</v>
      </c>
      <c r="AF132" s="58">
        <v>2</v>
      </c>
      <c r="AG132" s="58">
        <v>3</v>
      </c>
      <c r="AH132" s="28">
        <f t="shared" si="13"/>
        <v>16</v>
      </c>
      <c r="AI132" s="28" t="str">
        <f t="shared" si="14"/>
        <v>SEDANG</v>
      </c>
    </row>
    <row r="133" spans="2:35">
      <c r="B133" s="32">
        <v>130</v>
      </c>
      <c r="C133" s="31">
        <v>4</v>
      </c>
      <c r="D133" s="31">
        <v>3</v>
      </c>
      <c r="E133" s="31">
        <v>3</v>
      </c>
      <c r="F133" s="31">
        <v>2</v>
      </c>
      <c r="G133" s="31">
        <v>3</v>
      </c>
      <c r="H133" s="31">
        <v>1</v>
      </c>
      <c r="I133" s="31">
        <v>3</v>
      </c>
      <c r="J133" s="31">
        <v>3</v>
      </c>
      <c r="K133" s="59">
        <v>2</v>
      </c>
      <c r="L133" s="59">
        <v>4</v>
      </c>
      <c r="M133" s="59">
        <v>1</v>
      </c>
      <c r="N133" s="53">
        <f t="shared" ref="N133:N154" si="15">SUM(C133:M133)</f>
        <v>29</v>
      </c>
      <c r="O133" s="53" t="str">
        <f t="shared" ref="O133:O154" si="16">IF(N133&lt;29,"RENDAH",IF(N133&lt;38,"SEDANG",IF(N133&gt;38,"TINGGI")))</f>
        <v>SEDANG</v>
      </c>
      <c r="Q133" s="32">
        <v>130</v>
      </c>
      <c r="R133" s="31">
        <v>4</v>
      </c>
      <c r="S133" s="31">
        <v>2</v>
      </c>
      <c r="T133" s="31">
        <v>3</v>
      </c>
      <c r="U133" s="31">
        <v>2</v>
      </c>
      <c r="V133" s="31">
        <v>1</v>
      </c>
      <c r="W133" s="31">
        <v>3</v>
      </c>
      <c r="X133" s="53">
        <f t="shared" ref="X133:X154" si="17">SUM(R133:W133)</f>
        <v>15</v>
      </c>
      <c r="Y133" s="28" t="str">
        <f t="shared" ref="Y133:Y154" si="18">IF(X133&lt;17,"RENDAH",IF(X133&lt;22,"SEDANG",IF(X133&gt;22,"TINGGI")))</f>
        <v>RENDAH</v>
      </c>
      <c r="AA133" s="32">
        <v>130</v>
      </c>
      <c r="AB133" s="59">
        <v>3</v>
      </c>
      <c r="AC133" s="59">
        <v>2</v>
      </c>
      <c r="AD133" s="59">
        <v>3</v>
      </c>
      <c r="AE133" s="59">
        <v>4</v>
      </c>
      <c r="AF133" s="59">
        <v>2</v>
      </c>
      <c r="AG133" s="59">
        <v>4</v>
      </c>
      <c r="AH133" s="28">
        <f t="shared" ref="AH133:AH154" si="19">SUM(AB133:AG133)</f>
        <v>18</v>
      </c>
      <c r="AI133" s="28" t="str">
        <f t="shared" ref="AI133:AI154" si="20">IF(AH133&lt;14,"RENDAH",IF(AH133&lt;19,"SEDANG",IF(AH133&gt;19,"TINGGI")))</f>
        <v>SEDANG</v>
      </c>
    </row>
    <row r="134" spans="2:35" s="91" customFormat="1">
      <c r="B134" s="87">
        <v>131</v>
      </c>
      <c r="C134" s="94">
        <v>3</v>
      </c>
      <c r="D134" s="94">
        <v>2</v>
      </c>
      <c r="E134" s="94">
        <v>3</v>
      </c>
      <c r="F134" s="94">
        <v>2</v>
      </c>
      <c r="G134" s="94">
        <v>3</v>
      </c>
      <c r="H134" s="94">
        <v>2</v>
      </c>
      <c r="I134" s="94">
        <v>2</v>
      </c>
      <c r="J134" s="94">
        <v>2</v>
      </c>
      <c r="K134" s="95">
        <v>2</v>
      </c>
      <c r="L134" s="95">
        <v>2</v>
      </c>
      <c r="M134" s="95">
        <v>2</v>
      </c>
      <c r="N134" s="90">
        <f t="shared" si="15"/>
        <v>25</v>
      </c>
      <c r="O134" s="90" t="str">
        <f t="shared" si="16"/>
        <v>RENDAH</v>
      </c>
      <c r="Q134" s="87">
        <v>131</v>
      </c>
      <c r="R134" s="94">
        <v>3</v>
      </c>
      <c r="S134" s="94">
        <v>3</v>
      </c>
      <c r="T134" s="94">
        <v>3</v>
      </c>
      <c r="U134" s="94">
        <v>2</v>
      </c>
      <c r="V134" s="94">
        <v>3</v>
      </c>
      <c r="W134" s="94">
        <v>3</v>
      </c>
      <c r="X134" s="90">
        <f t="shared" si="17"/>
        <v>17</v>
      </c>
      <c r="Y134" s="92" t="str">
        <f t="shared" si="18"/>
        <v>SEDANG</v>
      </c>
      <c r="AA134" s="87">
        <v>131</v>
      </c>
      <c r="AB134" s="95">
        <v>3</v>
      </c>
      <c r="AC134" s="95">
        <v>3</v>
      </c>
      <c r="AD134" s="95">
        <v>2</v>
      </c>
      <c r="AE134" s="95">
        <v>3</v>
      </c>
      <c r="AF134" s="95">
        <v>2</v>
      </c>
      <c r="AG134" s="95">
        <v>3</v>
      </c>
      <c r="AH134" s="92">
        <f t="shared" si="19"/>
        <v>16</v>
      </c>
      <c r="AI134" s="92" t="str">
        <f t="shared" si="20"/>
        <v>SEDANG</v>
      </c>
    </row>
    <row r="135" spans="2:35">
      <c r="B135" s="32">
        <v>132</v>
      </c>
      <c r="C135" s="31">
        <v>4</v>
      </c>
      <c r="D135" s="31">
        <v>2</v>
      </c>
      <c r="E135" s="31">
        <v>3</v>
      </c>
      <c r="F135" s="31">
        <v>4</v>
      </c>
      <c r="G135" s="31">
        <v>4</v>
      </c>
      <c r="H135" s="31">
        <v>2</v>
      </c>
      <c r="I135" s="31">
        <v>2</v>
      </c>
      <c r="J135" s="31">
        <v>3</v>
      </c>
      <c r="K135" s="59">
        <v>3</v>
      </c>
      <c r="L135" s="59">
        <v>2</v>
      </c>
      <c r="M135" s="59">
        <v>3</v>
      </c>
      <c r="N135" s="53">
        <f t="shared" si="15"/>
        <v>32</v>
      </c>
      <c r="O135" s="53" t="str">
        <f t="shared" si="16"/>
        <v>SEDANG</v>
      </c>
      <c r="Q135" s="32">
        <v>132</v>
      </c>
      <c r="R135" s="31">
        <v>4</v>
      </c>
      <c r="S135" s="31">
        <v>4</v>
      </c>
      <c r="T135" s="31">
        <v>3</v>
      </c>
      <c r="U135" s="31">
        <v>3</v>
      </c>
      <c r="V135" s="31">
        <v>3</v>
      </c>
      <c r="W135" s="31">
        <v>4</v>
      </c>
      <c r="X135" s="53">
        <f t="shared" si="17"/>
        <v>21</v>
      </c>
      <c r="Y135" s="28" t="str">
        <f t="shared" si="18"/>
        <v>SEDANG</v>
      </c>
      <c r="AA135" s="32">
        <v>132</v>
      </c>
      <c r="AB135" s="59">
        <v>3</v>
      </c>
      <c r="AC135" s="59">
        <v>2</v>
      </c>
      <c r="AD135" s="59">
        <v>3</v>
      </c>
      <c r="AE135" s="59">
        <v>3</v>
      </c>
      <c r="AF135" s="59">
        <v>2</v>
      </c>
      <c r="AG135" s="59">
        <v>3</v>
      </c>
      <c r="AH135" s="28">
        <f t="shared" si="19"/>
        <v>16</v>
      </c>
      <c r="AI135" s="28" t="str">
        <f t="shared" si="20"/>
        <v>SEDANG</v>
      </c>
    </row>
    <row r="136" spans="2:35" s="91" customFormat="1">
      <c r="B136" s="87">
        <v>133</v>
      </c>
      <c r="C136" s="94">
        <v>3</v>
      </c>
      <c r="D136" s="94">
        <v>2</v>
      </c>
      <c r="E136" s="94">
        <v>3</v>
      </c>
      <c r="F136" s="94">
        <v>3</v>
      </c>
      <c r="G136" s="94">
        <v>3</v>
      </c>
      <c r="H136" s="94">
        <v>2</v>
      </c>
      <c r="I136" s="94">
        <v>3</v>
      </c>
      <c r="J136" s="94">
        <v>2</v>
      </c>
      <c r="K136" s="95">
        <v>2</v>
      </c>
      <c r="L136" s="95">
        <v>1</v>
      </c>
      <c r="M136" s="95">
        <v>1</v>
      </c>
      <c r="N136" s="90">
        <f t="shared" si="15"/>
        <v>25</v>
      </c>
      <c r="O136" s="90" t="str">
        <f t="shared" si="16"/>
        <v>RENDAH</v>
      </c>
      <c r="Q136" s="87">
        <v>133</v>
      </c>
      <c r="R136" s="94">
        <v>3</v>
      </c>
      <c r="S136" s="94">
        <v>3</v>
      </c>
      <c r="T136" s="94">
        <v>2</v>
      </c>
      <c r="U136" s="94">
        <v>2</v>
      </c>
      <c r="V136" s="94">
        <v>3</v>
      </c>
      <c r="W136" s="94">
        <v>4</v>
      </c>
      <c r="X136" s="90">
        <f t="shared" si="17"/>
        <v>17</v>
      </c>
      <c r="Y136" s="92" t="str">
        <f t="shared" si="18"/>
        <v>SEDANG</v>
      </c>
      <c r="AA136" s="87">
        <v>133</v>
      </c>
      <c r="AB136" s="95">
        <v>2</v>
      </c>
      <c r="AC136" s="95">
        <v>2</v>
      </c>
      <c r="AD136" s="95">
        <v>3</v>
      </c>
      <c r="AE136" s="95">
        <v>3</v>
      </c>
      <c r="AF136" s="95">
        <v>1</v>
      </c>
      <c r="AG136" s="95">
        <v>2</v>
      </c>
      <c r="AH136" s="92">
        <f t="shared" si="19"/>
        <v>13</v>
      </c>
      <c r="AI136" s="92" t="str">
        <f t="shared" si="20"/>
        <v>RENDAH</v>
      </c>
    </row>
    <row r="137" spans="2:35">
      <c r="B137" s="32">
        <v>134</v>
      </c>
      <c r="C137" s="31">
        <v>4</v>
      </c>
      <c r="D137" s="31">
        <v>4</v>
      </c>
      <c r="E137" s="31">
        <v>3</v>
      </c>
      <c r="F137" s="31">
        <v>3</v>
      </c>
      <c r="G137" s="31">
        <v>4</v>
      </c>
      <c r="H137" s="31">
        <v>2</v>
      </c>
      <c r="I137" s="31">
        <v>1</v>
      </c>
      <c r="J137" s="31">
        <v>3</v>
      </c>
      <c r="K137" s="59">
        <v>3</v>
      </c>
      <c r="L137" s="59">
        <v>3</v>
      </c>
      <c r="M137" s="59">
        <v>2</v>
      </c>
      <c r="N137" s="53">
        <f t="shared" si="15"/>
        <v>32</v>
      </c>
      <c r="O137" s="53" t="str">
        <f t="shared" si="16"/>
        <v>SEDANG</v>
      </c>
      <c r="Q137" s="32">
        <v>134</v>
      </c>
      <c r="R137" s="31">
        <v>4</v>
      </c>
      <c r="S137" s="31">
        <v>3</v>
      </c>
      <c r="T137" s="31">
        <v>3</v>
      </c>
      <c r="U137" s="31">
        <v>3</v>
      </c>
      <c r="V137" s="31">
        <v>4</v>
      </c>
      <c r="W137" s="31">
        <v>4</v>
      </c>
      <c r="X137" s="53">
        <f t="shared" si="17"/>
        <v>21</v>
      </c>
      <c r="Y137" s="28" t="str">
        <f t="shared" si="18"/>
        <v>SEDANG</v>
      </c>
      <c r="AA137" s="32">
        <v>134</v>
      </c>
      <c r="AB137" s="59">
        <v>3</v>
      </c>
      <c r="AC137" s="59">
        <v>3</v>
      </c>
      <c r="AD137" s="59">
        <v>4</v>
      </c>
      <c r="AE137" s="59">
        <v>4</v>
      </c>
      <c r="AF137" s="59">
        <v>2</v>
      </c>
      <c r="AG137" s="59">
        <v>4</v>
      </c>
      <c r="AH137" s="28">
        <f t="shared" si="19"/>
        <v>20</v>
      </c>
      <c r="AI137" s="28" t="str">
        <f t="shared" si="20"/>
        <v>TINGGI</v>
      </c>
    </row>
    <row r="138" spans="2:35">
      <c r="B138" s="32">
        <v>135</v>
      </c>
      <c r="C138" s="29">
        <v>4</v>
      </c>
      <c r="D138" s="29">
        <v>3</v>
      </c>
      <c r="E138" s="29">
        <v>3</v>
      </c>
      <c r="F138" s="29">
        <v>3</v>
      </c>
      <c r="G138" s="29">
        <v>3</v>
      </c>
      <c r="H138" s="29">
        <v>3</v>
      </c>
      <c r="I138" s="29">
        <v>3</v>
      </c>
      <c r="J138" s="29">
        <v>3</v>
      </c>
      <c r="K138" s="58">
        <v>3</v>
      </c>
      <c r="L138" s="58">
        <v>3</v>
      </c>
      <c r="M138" s="58">
        <v>3</v>
      </c>
      <c r="N138" s="53">
        <f t="shared" si="15"/>
        <v>34</v>
      </c>
      <c r="O138" s="53" t="str">
        <f t="shared" si="16"/>
        <v>SEDANG</v>
      </c>
      <c r="Q138" s="32">
        <v>135</v>
      </c>
      <c r="R138" s="29">
        <v>4</v>
      </c>
      <c r="S138" s="29">
        <v>3</v>
      </c>
      <c r="T138" s="29">
        <v>3</v>
      </c>
      <c r="U138" s="29">
        <v>3</v>
      </c>
      <c r="V138" s="29">
        <v>3</v>
      </c>
      <c r="W138" s="29">
        <v>3</v>
      </c>
      <c r="X138" s="53">
        <f t="shared" si="17"/>
        <v>19</v>
      </c>
      <c r="Y138" s="28" t="str">
        <f t="shared" si="18"/>
        <v>SEDANG</v>
      </c>
      <c r="AA138" s="32">
        <v>135</v>
      </c>
      <c r="AB138" s="58">
        <v>3</v>
      </c>
      <c r="AC138" s="58">
        <v>3</v>
      </c>
      <c r="AD138" s="58">
        <v>3</v>
      </c>
      <c r="AE138" s="58">
        <v>3</v>
      </c>
      <c r="AF138" s="58">
        <v>3</v>
      </c>
      <c r="AG138" s="58">
        <v>3</v>
      </c>
      <c r="AH138" s="28">
        <f t="shared" si="19"/>
        <v>18</v>
      </c>
      <c r="AI138" s="28" t="str">
        <f t="shared" si="20"/>
        <v>SEDANG</v>
      </c>
    </row>
    <row r="139" spans="2:35" s="74" customFormat="1">
      <c r="B139" s="63">
        <v>136</v>
      </c>
      <c r="C139" s="66">
        <v>4</v>
      </c>
      <c r="D139" s="66">
        <v>3</v>
      </c>
      <c r="E139" s="66">
        <v>3</v>
      </c>
      <c r="F139" s="66">
        <v>4</v>
      </c>
      <c r="G139" s="66">
        <v>4</v>
      </c>
      <c r="H139" s="66">
        <v>2</v>
      </c>
      <c r="I139" s="66">
        <v>3</v>
      </c>
      <c r="J139" s="66">
        <v>3</v>
      </c>
      <c r="K139" s="77">
        <v>4</v>
      </c>
      <c r="L139" s="77">
        <v>3</v>
      </c>
      <c r="M139" s="77">
        <v>2</v>
      </c>
      <c r="N139" s="73">
        <f t="shared" si="15"/>
        <v>35</v>
      </c>
      <c r="O139" s="73" t="str">
        <f t="shared" si="16"/>
        <v>SEDANG</v>
      </c>
      <c r="Q139" s="63">
        <v>136</v>
      </c>
      <c r="R139" s="66">
        <v>4</v>
      </c>
      <c r="S139" s="66">
        <v>3</v>
      </c>
      <c r="T139" s="66">
        <v>3</v>
      </c>
      <c r="U139" s="66">
        <v>4</v>
      </c>
      <c r="V139" s="66">
        <v>4</v>
      </c>
      <c r="W139" s="66">
        <v>4</v>
      </c>
      <c r="X139" s="73">
        <f t="shared" si="17"/>
        <v>22</v>
      </c>
      <c r="Y139" s="78" t="s">
        <v>707</v>
      </c>
      <c r="AA139" s="63">
        <v>136</v>
      </c>
      <c r="AB139" s="77">
        <v>3</v>
      </c>
      <c r="AC139" s="77">
        <v>3</v>
      </c>
      <c r="AD139" s="77">
        <v>4</v>
      </c>
      <c r="AE139" s="77">
        <v>4</v>
      </c>
      <c r="AF139" s="77">
        <v>3</v>
      </c>
      <c r="AG139" s="77">
        <v>4</v>
      </c>
      <c r="AH139" s="76">
        <f t="shared" si="19"/>
        <v>21</v>
      </c>
      <c r="AI139" s="76" t="str">
        <f t="shared" si="20"/>
        <v>TINGGI</v>
      </c>
    </row>
    <row r="140" spans="2:35">
      <c r="B140" s="32">
        <v>137</v>
      </c>
      <c r="C140" s="29">
        <v>4</v>
      </c>
      <c r="D140" s="29">
        <v>3</v>
      </c>
      <c r="E140" s="29">
        <v>3</v>
      </c>
      <c r="F140" s="29">
        <v>3</v>
      </c>
      <c r="G140" s="29">
        <v>4</v>
      </c>
      <c r="H140" s="29">
        <v>2</v>
      </c>
      <c r="I140" s="29">
        <v>2</v>
      </c>
      <c r="J140" s="29">
        <v>3</v>
      </c>
      <c r="K140" s="58">
        <v>3</v>
      </c>
      <c r="L140" s="58">
        <v>2</v>
      </c>
      <c r="M140" s="58">
        <v>3</v>
      </c>
      <c r="N140" s="53">
        <f t="shared" si="15"/>
        <v>32</v>
      </c>
      <c r="O140" s="53" t="str">
        <f t="shared" si="16"/>
        <v>SEDANG</v>
      </c>
      <c r="Q140" s="32">
        <v>137</v>
      </c>
      <c r="R140" s="29">
        <v>4</v>
      </c>
      <c r="S140" s="29">
        <v>4</v>
      </c>
      <c r="T140" s="29">
        <v>3</v>
      </c>
      <c r="U140" s="29">
        <v>3</v>
      </c>
      <c r="V140" s="29">
        <v>3</v>
      </c>
      <c r="W140" s="29">
        <v>3</v>
      </c>
      <c r="X140" s="53">
        <f t="shared" si="17"/>
        <v>20</v>
      </c>
      <c r="Y140" s="28" t="str">
        <f t="shared" si="18"/>
        <v>SEDANG</v>
      </c>
      <c r="AA140" s="32">
        <v>137</v>
      </c>
      <c r="AB140" s="58">
        <v>2</v>
      </c>
      <c r="AC140" s="58">
        <v>2</v>
      </c>
      <c r="AD140" s="58">
        <v>2</v>
      </c>
      <c r="AE140" s="58">
        <v>2</v>
      </c>
      <c r="AF140" s="58">
        <v>2</v>
      </c>
      <c r="AG140" s="58">
        <v>3</v>
      </c>
      <c r="AH140" s="28">
        <f t="shared" si="19"/>
        <v>13</v>
      </c>
      <c r="AI140" s="28" t="str">
        <f t="shared" si="20"/>
        <v>RENDAH</v>
      </c>
    </row>
    <row r="141" spans="2:35" s="74" customFormat="1">
      <c r="B141" s="63">
        <v>138</v>
      </c>
      <c r="C141" s="66">
        <v>4</v>
      </c>
      <c r="D141" s="66">
        <v>2</v>
      </c>
      <c r="E141" s="66">
        <v>4</v>
      </c>
      <c r="F141" s="66">
        <v>4</v>
      </c>
      <c r="G141" s="66">
        <v>4</v>
      </c>
      <c r="H141" s="66">
        <v>3</v>
      </c>
      <c r="I141" s="66">
        <v>4</v>
      </c>
      <c r="J141" s="66">
        <v>3</v>
      </c>
      <c r="K141" s="77">
        <v>4</v>
      </c>
      <c r="L141" s="77">
        <v>3</v>
      </c>
      <c r="M141" s="77">
        <v>4</v>
      </c>
      <c r="N141" s="73">
        <f t="shared" si="15"/>
        <v>39</v>
      </c>
      <c r="O141" s="73" t="str">
        <f t="shared" si="16"/>
        <v>TINGGI</v>
      </c>
      <c r="Q141" s="63">
        <v>138</v>
      </c>
      <c r="R141" s="66">
        <v>4</v>
      </c>
      <c r="S141" s="66">
        <v>4</v>
      </c>
      <c r="T141" s="66">
        <v>4</v>
      </c>
      <c r="U141" s="66">
        <v>4</v>
      </c>
      <c r="V141" s="66">
        <v>4</v>
      </c>
      <c r="W141" s="66">
        <v>4</v>
      </c>
      <c r="X141" s="73">
        <f t="shared" si="17"/>
        <v>24</v>
      </c>
      <c r="Y141" s="76" t="str">
        <f t="shared" si="18"/>
        <v>TINGGI</v>
      </c>
      <c r="AA141" s="63">
        <v>138</v>
      </c>
      <c r="AB141" s="77">
        <v>3</v>
      </c>
      <c r="AC141" s="77">
        <v>3</v>
      </c>
      <c r="AD141" s="77">
        <v>4</v>
      </c>
      <c r="AE141" s="77">
        <v>4</v>
      </c>
      <c r="AF141" s="77">
        <v>3</v>
      </c>
      <c r="AG141" s="77">
        <v>4</v>
      </c>
      <c r="AH141" s="76">
        <f t="shared" si="19"/>
        <v>21</v>
      </c>
      <c r="AI141" s="76" t="str">
        <f t="shared" si="20"/>
        <v>TINGGI</v>
      </c>
    </row>
    <row r="142" spans="2:35">
      <c r="B142" s="32">
        <v>139</v>
      </c>
      <c r="C142" s="29">
        <v>3</v>
      </c>
      <c r="D142" s="29">
        <v>2</v>
      </c>
      <c r="E142" s="29">
        <v>3</v>
      </c>
      <c r="F142" s="29">
        <v>3</v>
      </c>
      <c r="G142" s="29">
        <v>3</v>
      </c>
      <c r="H142" s="29">
        <v>3</v>
      </c>
      <c r="I142" s="29">
        <v>3</v>
      </c>
      <c r="J142" s="29">
        <v>3</v>
      </c>
      <c r="K142" s="58">
        <v>3</v>
      </c>
      <c r="L142" s="58">
        <v>3</v>
      </c>
      <c r="M142" s="58">
        <v>3</v>
      </c>
      <c r="N142" s="53">
        <f t="shared" si="15"/>
        <v>32</v>
      </c>
      <c r="O142" s="53" t="str">
        <f t="shared" si="16"/>
        <v>SEDANG</v>
      </c>
      <c r="Q142" s="32">
        <v>139</v>
      </c>
      <c r="R142" s="29">
        <v>3</v>
      </c>
      <c r="S142" s="29">
        <v>3</v>
      </c>
      <c r="T142" s="29">
        <v>3</v>
      </c>
      <c r="U142" s="29">
        <v>3</v>
      </c>
      <c r="V142" s="29">
        <v>3</v>
      </c>
      <c r="W142" s="29">
        <v>3</v>
      </c>
      <c r="X142" s="53">
        <f t="shared" si="17"/>
        <v>18</v>
      </c>
      <c r="Y142" s="28" t="str">
        <f t="shared" si="18"/>
        <v>SEDANG</v>
      </c>
      <c r="AA142" s="32">
        <v>139</v>
      </c>
      <c r="AB142" s="58">
        <v>2</v>
      </c>
      <c r="AC142" s="58">
        <v>3</v>
      </c>
      <c r="AD142" s="58">
        <v>3</v>
      </c>
      <c r="AE142" s="58">
        <v>3</v>
      </c>
      <c r="AF142" s="58">
        <v>2</v>
      </c>
      <c r="AG142" s="58">
        <v>3</v>
      </c>
      <c r="AH142" s="28">
        <f t="shared" si="19"/>
        <v>16</v>
      </c>
      <c r="AI142" s="28" t="str">
        <f t="shared" si="20"/>
        <v>SEDANG</v>
      </c>
    </row>
    <row r="143" spans="2:35">
      <c r="B143" s="32">
        <v>140</v>
      </c>
      <c r="C143" s="31">
        <v>3</v>
      </c>
      <c r="D143" s="31">
        <v>3</v>
      </c>
      <c r="E143" s="31">
        <v>4</v>
      </c>
      <c r="F143" s="31">
        <v>3</v>
      </c>
      <c r="G143" s="31">
        <v>3</v>
      </c>
      <c r="H143" s="31">
        <v>2</v>
      </c>
      <c r="I143" s="31">
        <v>2</v>
      </c>
      <c r="J143" s="31">
        <v>3</v>
      </c>
      <c r="K143" s="59">
        <v>3</v>
      </c>
      <c r="L143" s="59">
        <v>4</v>
      </c>
      <c r="M143" s="59">
        <v>3</v>
      </c>
      <c r="N143" s="53">
        <f t="shared" si="15"/>
        <v>33</v>
      </c>
      <c r="O143" s="53" t="str">
        <f t="shared" si="16"/>
        <v>SEDANG</v>
      </c>
      <c r="Q143" s="32">
        <v>140</v>
      </c>
      <c r="R143" s="31">
        <v>3</v>
      </c>
      <c r="S143" s="31">
        <v>3</v>
      </c>
      <c r="T143" s="31">
        <v>4</v>
      </c>
      <c r="U143" s="31">
        <v>2</v>
      </c>
      <c r="V143" s="31">
        <v>3</v>
      </c>
      <c r="W143" s="31">
        <v>3</v>
      </c>
      <c r="X143" s="53">
        <f t="shared" si="17"/>
        <v>18</v>
      </c>
      <c r="Y143" s="28" t="str">
        <f t="shared" si="18"/>
        <v>SEDANG</v>
      </c>
      <c r="AA143" s="32">
        <v>140</v>
      </c>
      <c r="AB143" s="59">
        <v>2</v>
      </c>
      <c r="AC143" s="59">
        <v>3</v>
      </c>
      <c r="AD143" s="59">
        <v>3</v>
      </c>
      <c r="AE143" s="59">
        <v>4</v>
      </c>
      <c r="AF143" s="59">
        <v>2</v>
      </c>
      <c r="AG143" s="59">
        <v>4</v>
      </c>
      <c r="AH143" s="28">
        <f t="shared" si="19"/>
        <v>18</v>
      </c>
      <c r="AI143" s="28" t="str">
        <f t="shared" si="20"/>
        <v>SEDANG</v>
      </c>
    </row>
    <row r="144" spans="2:35">
      <c r="B144" s="32">
        <v>141</v>
      </c>
      <c r="C144" s="29">
        <v>3</v>
      </c>
      <c r="D144" s="29">
        <v>3</v>
      </c>
      <c r="E144" s="29">
        <v>3</v>
      </c>
      <c r="F144" s="29">
        <v>3</v>
      </c>
      <c r="G144" s="29">
        <v>3</v>
      </c>
      <c r="H144" s="29">
        <v>2</v>
      </c>
      <c r="I144" s="29">
        <v>3</v>
      </c>
      <c r="J144" s="29">
        <v>3</v>
      </c>
      <c r="K144" s="58">
        <v>3</v>
      </c>
      <c r="L144" s="58">
        <v>3</v>
      </c>
      <c r="M144" s="58">
        <v>3</v>
      </c>
      <c r="N144" s="53">
        <f t="shared" si="15"/>
        <v>32</v>
      </c>
      <c r="O144" s="53" t="str">
        <f t="shared" si="16"/>
        <v>SEDANG</v>
      </c>
      <c r="Q144" s="32">
        <v>141</v>
      </c>
      <c r="R144" s="29">
        <v>3</v>
      </c>
      <c r="S144" s="29">
        <v>3</v>
      </c>
      <c r="T144" s="29">
        <v>3</v>
      </c>
      <c r="U144" s="29">
        <v>3</v>
      </c>
      <c r="V144" s="29">
        <v>3</v>
      </c>
      <c r="W144" s="29">
        <v>3</v>
      </c>
      <c r="X144" s="53">
        <f t="shared" si="17"/>
        <v>18</v>
      </c>
      <c r="Y144" s="28" t="str">
        <f t="shared" si="18"/>
        <v>SEDANG</v>
      </c>
      <c r="AA144" s="32">
        <v>141</v>
      </c>
      <c r="AB144" s="58">
        <v>4</v>
      </c>
      <c r="AC144" s="58">
        <v>2</v>
      </c>
      <c r="AD144" s="58">
        <v>3</v>
      </c>
      <c r="AE144" s="58">
        <v>3</v>
      </c>
      <c r="AF144" s="58">
        <v>3</v>
      </c>
      <c r="AG144" s="58">
        <v>3</v>
      </c>
      <c r="AH144" s="28">
        <f t="shared" si="19"/>
        <v>18</v>
      </c>
      <c r="AI144" s="28" t="str">
        <f t="shared" si="20"/>
        <v>SEDANG</v>
      </c>
    </row>
    <row r="145" spans="2:35">
      <c r="B145" s="32">
        <v>142</v>
      </c>
      <c r="C145" s="31">
        <v>4</v>
      </c>
      <c r="D145" s="31">
        <v>4</v>
      </c>
      <c r="E145" s="31">
        <v>4</v>
      </c>
      <c r="F145" s="31">
        <v>4</v>
      </c>
      <c r="G145" s="31">
        <v>4</v>
      </c>
      <c r="H145" s="31">
        <v>4</v>
      </c>
      <c r="I145" s="31">
        <v>3</v>
      </c>
      <c r="J145" s="31">
        <v>3</v>
      </c>
      <c r="K145" s="59">
        <v>4</v>
      </c>
      <c r="L145" s="59">
        <v>3</v>
      </c>
      <c r="M145" s="59">
        <v>2</v>
      </c>
      <c r="N145" s="53">
        <f t="shared" si="15"/>
        <v>39</v>
      </c>
      <c r="O145" s="53" t="str">
        <f t="shared" si="16"/>
        <v>TINGGI</v>
      </c>
      <c r="Q145" s="32">
        <v>142</v>
      </c>
      <c r="R145" s="31">
        <v>4</v>
      </c>
      <c r="S145" s="31">
        <v>4</v>
      </c>
      <c r="T145" s="31">
        <v>2</v>
      </c>
      <c r="U145" s="31">
        <v>4</v>
      </c>
      <c r="V145" s="31">
        <v>4</v>
      </c>
      <c r="W145" s="31">
        <v>4</v>
      </c>
      <c r="X145" s="53">
        <f t="shared" si="17"/>
        <v>22</v>
      </c>
      <c r="Y145" s="61" t="s">
        <v>707</v>
      </c>
      <c r="AA145" s="32">
        <v>142</v>
      </c>
      <c r="AB145" s="59">
        <v>3</v>
      </c>
      <c r="AC145" s="59">
        <v>2</v>
      </c>
      <c r="AD145" s="59">
        <v>2</v>
      </c>
      <c r="AE145" s="59">
        <v>3</v>
      </c>
      <c r="AF145" s="59">
        <v>2</v>
      </c>
      <c r="AG145" s="59">
        <v>1</v>
      </c>
      <c r="AH145" s="28">
        <f t="shared" si="19"/>
        <v>13</v>
      </c>
      <c r="AI145" s="28" t="str">
        <f t="shared" si="20"/>
        <v>RENDAH</v>
      </c>
    </row>
    <row r="146" spans="2:35">
      <c r="B146" s="32">
        <v>143</v>
      </c>
      <c r="C146" s="29">
        <v>4</v>
      </c>
      <c r="D146" s="29">
        <v>4</v>
      </c>
      <c r="E146" s="29">
        <v>3</v>
      </c>
      <c r="F146" s="29">
        <v>3</v>
      </c>
      <c r="G146" s="29">
        <v>4</v>
      </c>
      <c r="H146" s="29">
        <v>3</v>
      </c>
      <c r="I146" s="29">
        <v>3</v>
      </c>
      <c r="J146" s="29">
        <v>2</v>
      </c>
      <c r="K146" s="58">
        <v>3</v>
      </c>
      <c r="L146" s="58">
        <v>3</v>
      </c>
      <c r="M146" s="58">
        <v>3</v>
      </c>
      <c r="N146" s="53">
        <f t="shared" si="15"/>
        <v>35</v>
      </c>
      <c r="O146" s="53" t="str">
        <f t="shared" si="16"/>
        <v>SEDANG</v>
      </c>
      <c r="Q146" s="32">
        <v>143</v>
      </c>
      <c r="R146" s="29">
        <v>4</v>
      </c>
      <c r="S146" s="29">
        <v>3</v>
      </c>
      <c r="T146" s="29">
        <v>3</v>
      </c>
      <c r="U146" s="29">
        <v>3</v>
      </c>
      <c r="V146" s="29">
        <v>3</v>
      </c>
      <c r="W146" s="29">
        <v>4</v>
      </c>
      <c r="X146" s="53">
        <f t="shared" si="17"/>
        <v>20</v>
      </c>
      <c r="Y146" s="28" t="str">
        <f t="shared" si="18"/>
        <v>SEDANG</v>
      </c>
      <c r="AA146" s="32">
        <v>143</v>
      </c>
      <c r="AB146" s="58">
        <v>3</v>
      </c>
      <c r="AC146" s="58">
        <v>3</v>
      </c>
      <c r="AD146" s="58">
        <v>3</v>
      </c>
      <c r="AE146" s="58">
        <v>4</v>
      </c>
      <c r="AF146" s="58">
        <v>3</v>
      </c>
      <c r="AG146" s="58">
        <v>2</v>
      </c>
      <c r="AH146" s="28">
        <f t="shared" si="19"/>
        <v>18</v>
      </c>
      <c r="AI146" s="28" t="str">
        <f t="shared" si="20"/>
        <v>SEDANG</v>
      </c>
    </row>
    <row r="147" spans="2:35" s="91" customFormat="1">
      <c r="B147" s="87">
        <v>144</v>
      </c>
      <c r="C147" s="88">
        <v>4</v>
      </c>
      <c r="D147" s="88">
        <v>3</v>
      </c>
      <c r="E147" s="88">
        <v>3</v>
      </c>
      <c r="F147" s="88">
        <v>2</v>
      </c>
      <c r="G147" s="88">
        <v>3</v>
      </c>
      <c r="H147" s="88">
        <v>1</v>
      </c>
      <c r="I147" s="88">
        <v>3</v>
      </c>
      <c r="J147" s="88">
        <v>2</v>
      </c>
      <c r="K147" s="89">
        <v>2</v>
      </c>
      <c r="L147" s="89">
        <v>2</v>
      </c>
      <c r="M147" s="89">
        <v>2</v>
      </c>
      <c r="N147" s="90">
        <f t="shared" si="15"/>
        <v>27</v>
      </c>
      <c r="O147" s="90" t="str">
        <f t="shared" si="16"/>
        <v>RENDAH</v>
      </c>
      <c r="Q147" s="87">
        <v>144</v>
      </c>
      <c r="R147" s="88">
        <v>4</v>
      </c>
      <c r="S147" s="88">
        <v>3</v>
      </c>
      <c r="T147" s="88">
        <v>3</v>
      </c>
      <c r="U147" s="88">
        <v>2</v>
      </c>
      <c r="V147" s="88">
        <v>3</v>
      </c>
      <c r="W147" s="88">
        <v>2</v>
      </c>
      <c r="X147" s="90">
        <f t="shared" si="17"/>
        <v>17</v>
      </c>
      <c r="Y147" s="92" t="str">
        <f t="shared" si="18"/>
        <v>SEDANG</v>
      </c>
      <c r="AA147" s="87">
        <v>144</v>
      </c>
      <c r="AB147" s="89">
        <v>3</v>
      </c>
      <c r="AC147" s="89">
        <v>3</v>
      </c>
      <c r="AD147" s="89">
        <v>3</v>
      </c>
      <c r="AE147" s="89">
        <v>3</v>
      </c>
      <c r="AF147" s="89">
        <v>2</v>
      </c>
      <c r="AG147" s="89">
        <v>2</v>
      </c>
      <c r="AH147" s="92">
        <f t="shared" si="19"/>
        <v>16</v>
      </c>
      <c r="AI147" s="92" t="str">
        <f t="shared" si="20"/>
        <v>SEDANG</v>
      </c>
    </row>
    <row r="148" spans="2:35">
      <c r="B148" s="32">
        <v>145</v>
      </c>
      <c r="C148" s="29">
        <v>4</v>
      </c>
      <c r="D148" s="29">
        <v>4</v>
      </c>
      <c r="E148" s="29">
        <v>3</v>
      </c>
      <c r="F148" s="29">
        <v>3</v>
      </c>
      <c r="G148" s="29">
        <v>3</v>
      </c>
      <c r="H148" s="29">
        <v>3</v>
      </c>
      <c r="I148" s="29">
        <v>2</v>
      </c>
      <c r="J148" s="29">
        <v>2</v>
      </c>
      <c r="K148" s="58">
        <v>3</v>
      </c>
      <c r="L148" s="58">
        <v>2</v>
      </c>
      <c r="M148" s="58">
        <v>3</v>
      </c>
      <c r="N148" s="53">
        <f t="shared" si="15"/>
        <v>32</v>
      </c>
      <c r="O148" s="53" t="str">
        <f t="shared" si="16"/>
        <v>SEDANG</v>
      </c>
      <c r="Q148" s="32">
        <v>145</v>
      </c>
      <c r="R148" s="29">
        <v>4</v>
      </c>
      <c r="S148" s="29">
        <v>3</v>
      </c>
      <c r="T148" s="29">
        <v>3</v>
      </c>
      <c r="U148" s="29">
        <v>3</v>
      </c>
      <c r="V148" s="29">
        <v>3</v>
      </c>
      <c r="W148" s="29">
        <v>3</v>
      </c>
      <c r="X148" s="53">
        <f t="shared" si="17"/>
        <v>19</v>
      </c>
      <c r="Y148" s="28" t="str">
        <f t="shared" si="18"/>
        <v>SEDANG</v>
      </c>
      <c r="AA148" s="32">
        <v>145</v>
      </c>
      <c r="AB148" s="58">
        <v>3</v>
      </c>
      <c r="AC148" s="58">
        <v>3</v>
      </c>
      <c r="AD148" s="58">
        <v>3</v>
      </c>
      <c r="AE148" s="58">
        <v>3</v>
      </c>
      <c r="AF148" s="58">
        <v>3</v>
      </c>
      <c r="AG148" s="58">
        <v>3</v>
      </c>
      <c r="AH148" s="28">
        <f t="shared" si="19"/>
        <v>18</v>
      </c>
      <c r="AI148" s="28" t="str">
        <f t="shared" si="20"/>
        <v>SEDANG</v>
      </c>
    </row>
    <row r="149" spans="2:35">
      <c r="B149" s="32">
        <v>146</v>
      </c>
      <c r="C149" s="31">
        <v>3</v>
      </c>
      <c r="D149" s="31">
        <v>3</v>
      </c>
      <c r="E149" s="31">
        <v>3</v>
      </c>
      <c r="F149" s="31">
        <v>3</v>
      </c>
      <c r="G149" s="31">
        <v>2</v>
      </c>
      <c r="H149" s="31">
        <v>2</v>
      </c>
      <c r="I149" s="31">
        <v>2</v>
      </c>
      <c r="J149" s="31">
        <v>3</v>
      </c>
      <c r="K149" s="59">
        <v>2</v>
      </c>
      <c r="L149" s="59">
        <v>3</v>
      </c>
      <c r="M149" s="59">
        <v>3</v>
      </c>
      <c r="N149" s="53">
        <f t="shared" si="15"/>
        <v>29</v>
      </c>
      <c r="O149" s="53" t="str">
        <f t="shared" si="16"/>
        <v>SEDANG</v>
      </c>
      <c r="Q149" s="32">
        <v>146</v>
      </c>
      <c r="R149" s="31">
        <v>3</v>
      </c>
      <c r="S149" s="31">
        <v>3</v>
      </c>
      <c r="T149" s="31">
        <v>3</v>
      </c>
      <c r="U149" s="31">
        <v>2</v>
      </c>
      <c r="V149" s="31">
        <v>3</v>
      </c>
      <c r="W149" s="31">
        <v>3</v>
      </c>
      <c r="X149" s="53">
        <f t="shared" si="17"/>
        <v>17</v>
      </c>
      <c r="Y149" s="28" t="str">
        <f t="shared" si="18"/>
        <v>SEDANG</v>
      </c>
      <c r="AA149" s="32">
        <v>146</v>
      </c>
      <c r="AB149" s="59">
        <v>3</v>
      </c>
      <c r="AC149" s="59">
        <v>2</v>
      </c>
      <c r="AD149" s="59">
        <v>3</v>
      </c>
      <c r="AE149" s="59">
        <v>3</v>
      </c>
      <c r="AF149" s="59">
        <v>2</v>
      </c>
      <c r="AG149" s="59">
        <v>2</v>
      </c>
      <c r="AH149" s="28">
        <f t="shared" si="19"/>
        <v>15</v>
      </c>
      <c r="AI149" s="28" t="str">
        <f t="shared" si="20"/>
        <v>SEDANG</v>
      </c>
    </row>
    <row r="150" spans="2:35" s="91" customFormat="1">
      <c r="B150" s="87">
        <v>147</v>
      </c>
      <c r="C150" s="94">
        <v>3</v>
      </c>
      <c r="D150" s="94">
        <v>2</v>
      </c>
      <c r="E150" s="94">
        <v>3</v>
      </c>
      <c r="F150" s="94">
        <v>2</v>
      </c>
      <c r="G150" s="94">
        <v>2</v>
      </c>
      <c r="H150" s="94">
        <v>1</v>
      </c>
      <c r="I150" s="94">
        <v>3</v>
      </c>
      <c r="J150" s="94">
        <v>2</v>
      </c>
      <c r="K150" s="95">
        <v>2</v>
      </c>
      <c r="L150" s="95">
        <v>2</v>
      </c>
      <c r="M150" s="95">
        <v>2</v>
      </c>
      <c r="N150" s="90">
        <f t="shared" si="15"/>
        <v>24</v>
      </c>
      <c r="O150" s="90" t="str">
        <f t="shared" si="16"/>
        <v>RENDAH</v>
      </c>
      <c r="Q150" s="87">
        <v>147</v>
      </c>
      <c r="R150" s="94">
        <v>3</v>
      </c>
      <c r="S150" s="94">
        <v>3</v>
      </c>
      <c r="T150" s="94">
        <v>3</v>
      </c>
      <c r="U150" s="94">
        <v>2</v>
      </c>
      <c r="V150" s="94">
        <v>3</v>
      </c>
      <c r="W150" s="94">
        <v>3</v>
      </c>
      <c r="X150" s="90">
        <f t="shared" si="17"/>
        <v>17</v>
      </c>
      <c r="Y150" s="92" t="str">
        <f t="shared" si="18"/>
        <v>SEDANG</v>
      </c>
      <c r="AA150" s="87">
        <v>147</v>
      </c>
      <c r="AB150" s="95">
        <v>3</v>
      </c>
      <c r="AC150" s="95">
        <v>2</v>
      </c>
      <c r="AD150" s="95">
        <v>3</v>
      </c>
      <c r="AE150" s="95">
        <v>3</v>
      </c>
      <c r="AF150" s="95">
        <v>2</v>
      </c>
      <c r="AG150" s="95">
        <v>2</v>
      </c>
      <c r="AH150" s="92">
        <f t="shared" si="19"/>
        <v>15</v>
      </c>
      <c r="AI150" s="92" t="str">
        <f t="shared" si="20"/>
        <v>SEDANG</v>
      </c>
    </row>
    <row r="151" spans="2:35">
      <c r="B151" s="32">
        <v>148</v>
      </c>
      <c r="C151" s="31">
        <v>3</v>
      </c>
      <c r="D151" s="31">
        <v>3</v>
      </c>
      <c r="E151" s="31">
        <v>3</v>
      </c>
      <c r="F151" s="31">
        <v>3</v>
      </c>
      <c r="G151" s="31">
        <v>3</v>
      </c>
      <c r="H151" s="31">
        <v>2</v>
      </c>
      <c r="I151" s="31">
        <v>3</v>
      </c>
      <c r="J151" s="31">
        <v>3</v>
      </c>
      <c r="K151" s="59">
        <v>3</v>
      </c>
      <c r="L151" s="59">
        <v>3</v>
      </c>
      <c r="M151" s="59">
        <v>2</v>
      </c>
      <c r="N151" s="53">
        <f t="shared" si="15"/>
        <v>31</v>
      </c>
      <c r="O151" s="53" t="str">
        <f t="shared" si="16"/>
        <v>SEDANG</v>
      </c>
      <c r="Q151" s="32">
        <v>148</v>
      </c>
      <c r="R151" s="31">
        <v>3</v>
      </c>
      <c r="S151" s="31">
        <v>3</v>
      </c>
      <c r="T151" s="31">
        <v>3</v>
      </c>
      <c r="U151" s="31">
        <v>3</v>
      </c>
      <c r="V151" s="31">
        <v>3</v>
      </c>
      <c r="W151" s="31">
        <v>3</v>
      </c>
      <c r="X151" s="53">
        <f t="shared" si="17"/>
        <v>18</v>
      </c>
      <c r="Y151" s="28" t="str">
        <f t="shared" si="18"/>
        <v>SEDANG</v>
      </c>
      <c r="AA151" s="32">
        <v>148</v>
      </c>
      <c r="AB151" s="59">
        <v>2</v>
      </c>
      <c r="AC151" s="59">
        <v>2</v>
      </c>
      <c r="AD151" s="59">
        <v>2</v>
      </c>
      <c r="AE151" s="59">
        <v>3</v>
      </c>
      <c r="AF151" s="59">
        <v>3</v>
      </c>
      <c r="AG151" s="59">
        <v>3</v>
      </c>
      <c r="AH151" s="28">
        <f t="shared" si="19"/>
        <v>15</v>
      </c>
      <c r="AI151" s="28" t="str">
        <f t="shared" si="20"/>
        <v>SEDANG</v>
      </c>
    </row>
    <row r="152" spans="2:35">
      <c r="B152" s="32">
        <v>149</v>
      </c>
      <c r="C152" s="29">
        <v>3</v>
      </c>
      <c r="D152" s="29">
        <v>3</v>
      </c>
      <c r="E152" s="29">
        <v>3</v>
      </c>
      <c r="F152" s="29">
        <v>3</v>
      </c>
      <c r="G152" s="29">
        <v>3</v>
      </c>
      <c r="H152" s="29">
        <v>3</v>
      </c>
      <c r="I152" s="29">
        <v>2</v>
      </c>
      <c r="J152" s="29">
        <v>3</v>
      </c>
      <c r="K152" s="58">
        <v>3</v>
      </c>
      <c r="L152" s="58">
        <v>2</v>
      </c>
      <c r="M152" s="58">
        <v>2</v>
      </c>
      <c r="N152" s="53">
        <f t="shared" si="15"/>
        <v>30</v>
      </c>
      <c r="O152" s="53" t="str">
        <f t="shared" si="16"/>
        <v>SEDANG</v>
      </c>
      <c r="Q152" s="32">
        <v>149</v>
      </c>
      <c r="R152" s="29">
        <v>3</v>
      </c>
      <c r="S152" s="29">
        <v>3</v>
      </c>
      <c r="T152" s="29">
        <v>3</v>
      </c>
      <c r="U152" s="29">
        <v>3</v>
      </c>
      <c r="V152" s="29">
        <v>3</v>
      </c>
      <c r="W152" s="29">
        <v>3</v>
      </c>
      <c r="X152" s="53">
        <f t="shared" si="17"/>
        <v>18</v>
      </c>
      <c r="Y152" s="28" t="str">
        <f t="shared" si="18"/>
        <v>SEDANG</v>
      </c>
      <c r="AA152" s="32">
        <v>149</v>
      </c>
      <c r="AB152" s="58">
        <v>3</v>
      </c>
      <c r="AC152" s="58">
        <v>2</v>
      </c>
      <c r="AD152" s="58">
        <v>3</v>
      </c>
      <c r="AE152" s="58">
        <v>3</v>
      </c>
      <c r="AF152" s="58">
        <v>2</v>
      </c>
      <c r="AG152" s="58">
        <v>3</v>
      </c>
      <c r="AH152" s="28">
        <f t="shared" si="19"/>
        <v>16</v>
      </c>
      <c r="AI152" s="28" t="str">
        <f t="shared" si="20"/>
        <v>SEDANG</v>
      </c>
    </row>
    <row r="153" spans="2:35">
      <c r="B153" s="32">
        <v>150</v>
      </c>
      <c r="C153" s="31">
        <v>3</v>
      </c>
      <c r="D153" s="31">
        <v>3</v>
      </c>
      <c r="E153" s="31">
        <v>3</v>
      </c>
      <c r="F153" s="31">
        <v>3</v>
      </c>
      <c r="G153" s="31">
        <v>3</v>
      </c>
      <c r="H153" s="31">
        <v>3</v>
      </c>
      <c r="I153" s="31">
        <v>3</v>
      </c>
      <c r="J153" s="31">
        <v>2</v>
      </c>
      <c r="K153" s="59">
        <v>3</v>
      </c>
      <c r="L153" s="59">
        <v>2</v>
      </c>
      <c r="M153" s="59">
        <v>3</v>
      </c>
      <c r="N153" s="53">
        <f t="shared" si="15"/>
        <v>31</v>
      </c>
      <c r="O153" s="53" t="str">
        <f t="shared" si="16"/>
        <v>SEDANG</v>
      </c>
      <c r="Q153" s="32">
        <v>150</v>
      </c>
      <c r="R153" s="31">
        <v>3</v>
      </c>
      <c r="S153" s="31">
        <v>3</v>
      </c>
      <c r="T153" s="31">
        <v>3</v>
      </c>
      <c r="U153" s="31">
        <v>3</v>
      </c>
      <c r="V153" s="31">
        <v>3</v>
      </c>
      <c r="W153" s="31">
        <v>3</v>
      </c>
      <c r="X153" s="53">
        <f t="shared" si="17"/>
        <v>18</v>
      </c>
      <c r="Y153" s="28" t="str">
        <f t="shared" si="18"/>
        <v>SEDANG</v>
      </c>
      <c r="AA153" s="32">
        <v>150</v>
      </c>
      <c r="AB153" s="59">
        <v>3</v>
      </c>
      <c r="AC153" s="59">
        <v>2</v>
      </c>
      <c r="AD153" s="59">
        <v>3</v>
      </c>
      <c r="AE153" s="59">
        <v>3</v>
      </c>
      <c r="AF153" s="59">
        <v>3</v>
      </c>
      <c r="AG153" s="59">
        <v>3</v>
      </c>
      <c r="AH153" s="28">
        <f t="shared" si="19"/>
        <v>17</v>
      </c>
      <c r="AI153" s="28" t="str">
        <f t="shared" si="20"/>
        <v>SEDANG</v>
      </c>
    </row>
    <row r="154" spans="2:35">
      <c r="B154" s="32">
        <v>151</v>
      </c>
      <c r="C154" s="29">
        <v>3</v>
      </c>
      <c r="D154" s="29">
        <v>3</v>
      </c>
      <c r="E154" s="29">
        <v>3</v>
      </c>
      <c r="F154" s="29">
        <v>3</v>
      </c>
      <c r="G154" s="29">
        <v>3</v>
      </c>
      <c r="H154" s="29">
        <v>3</v>
      </c>
      <c r="I154" s="29">
        <v>3</v>
      </c>
      <c r="J154" s="29">
        <v>3</v>
      </c>
      <c r="K154" s="58">
        <v>3</v>
      </c>
      <c r="L154" s="58">
        <v>3</v>
      </c>
      <c r="M154" s="58">
        <v>3</v>
      </c>
      <c r="N154" s="53">
        <f t="shared" si="15"/>
        <v>33</v>
      </c>
      <c r="O154" s="53" t="str">
        <f t="shared" si="16"/>
        <v>SEDANG</v>
      </c>
      <c r="Q154" s="32">
        <v>151</v>
      </c>
      <c r="R154" s="29">
        <v>3</v>
      </c>
      <c r="S154" s="29">
        <v>3</v>
      </c>
      <c r="T154" s="29">
        <v>2</v>
      </c>
      <c r="U154" s="29">
        <v>3</v>
      </c>
      <c r="V154" s="29">
        <v>3</v>
      </c>
      <c r="W154" s="29">
        <v>3</v>
      </c>
      <c r="X154" s="53">
        <f t="shared" si="17"/>
        <v>17</v>
      </c>
      <c r="Y154" s="28" t="str">
        <f t="shared" si="18"/>
        <v>SEDANG</v>
      </c>
      <c r="AA154" s="32">
        <v>151</v>
      </c>
      <c r="AB154" s="58">
        <v>2</v>
      </c>
      <c r="AC154" s="58">
        <v>3</v>
      </c>
      <c r="AD154" s="58">
        <v>3</v>
      </c>
      <c r="AE154" s="58">
        <v>3</v>
      </c>
      <c r="AF154" s="58">
        <v>2</v>
      </c>
      <c r="AG154" s="58">
        <v>3</v>
      </c>
      <c r="AH154" s="28">
        <f t="shared" si="19"/>
        <v>16</v>
      </c>
      <c r="AI154" s="28" t="str">
        <f t="shared" si="20"/>
        <v>SEDANG</v>
      </c>
    </row>
  </sheetData>
  <mergeCells count="24">
    <mergeCell ref="AM32:AN32"/>
    <mergeCell ref="AP32:AQ32"/>
    <mergeCell ref="AM38:AN38"/>
    <mergeCell ref="AP38:AQ38"/>
    <mergeCell ref="AM16:AQ16"/>
    <mergeCell ref="AM18:AN18"/>
    <mergeCell ref="AP18:AQ18"/>
    <mergeCell ref="AM24:AN24"/>
    <mergeCell ref="AP24:AQ24"/>
    <mergeCell ref="AM30:AQ30"/>
    <mergeCell ref="AM4:AN4"/>
    <mergeCell ref="AP4:AQ4"/>
    <mergeCell ref="AM10:AN10"/>
    <mergeCell ref="AM2:AQ2"/>
    <mergeCell ref="AP10:AQ10"/>
    <mergeCell ref="AI2:AI3"/>
    <mergeCell ref="N2:N3"/>
    <mergeCell ref="C2:M2"/>
    <mergeCell ref="Q2:V2"/>
    <mergeCell ref="AA2:AF2"/>
    <mergeCell ref="X2:X3"/>
    <mergeCell ref="AH2:AH3"/>
    <mergeCell ref="O2:O3"/>
    <mergeCell ref="Y2:Y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E830-9800-43BE-B99E-1006FE901439}">
  <dimension ref="A1:Q26"/>
  <sheetViews>
    <sheetView zoomScale="62" workbookViewId="0">
      <selection activeCell="M1" sqref="M1:P25"/>
    </sheetView>
  </sheetViews>
  <sheetFormatPr defaultRowHeight="12.75"/>
  <cols>
    <col min="13" max="13" width="8.28515625" bestFit="1" customWidth="1"/>
    <col min="14" max="14" width="5.28515625" bestFit="1" customWidth="1"/>
    <col min="15" max="15" width="8.28515625" bestFit="1" customWidth="1"/>
    <col min="16" max="16" width="4" bestFit="1" customWidth="1"/>
  </cols>
  <sheetData>
    <row r="1" spans="1:17" ht="15" customHeight="1">
      <c r="A1" s="126"/>
      <c r="B1" s="126"/>
      <c r="C1" s="126"/>
      <c r="D1" s="126"/>
      <c r="E1" s="126"/>
      <c r="F1" s="34"/>
      <c r="M1" s="128" t="s">
        <v>682</v>
      </c>
      <c r="N1" s="128"/>
      <c r="O1" s="128"/>
      <c r="P1" s="128"/>
      <c r="Q1" s="38"/>
    </row>
    <row r="2" spans="1:17" ht="24">
      <c r="A2" s="128" t="s">
        <v>651</v>
      </c>
      <c r="B2" s="128"/>
      <c r="C2" s="128"/>
      <c r="D2" s="128"/>
      <c r="E2" s="128"/>
      <c r="F2" s="38"/>
      <c r="I2" s="127" t="s">
        <v>679</v>
      </c>
      <c r="J2" s="127"/>
      <c r="K2" s="34"/>
      <c r="M2" s="39" t="s">
        <v>650</v>
      </c>
      <c r="N2" s="40" t="s">
        <v>683</v>
      </c>
      <c r="O2" s="40" t="s">
        <v>684</v>
      </c>
      <c r="P2" s="40" t="s">
        <v>685</v>
      </c>
      <c r="Q2" s="38"/>
    </row>
    <row r="3" spans="1:17" ht="48">
      <c r="A3" s="39" t="s">
        <v>650</v>
      </c>
      <c r="B3" s="40" t="s">
        <v>652</v>
      </c>
      <c r="C3" s="40" t="s">
        <v>653</v>
      </c>
      <c r="D3" s="40" t="s">
        <v>654</v>
      </c>
      <c r="E3" s="40" t="s">
        <v>655</v>
      </c>
      <c r="F3" s="38"/>
      <c r="I3" s="35" t="s">
        <v>680</v>
      </c>
      <c r="J3" s="35" t="s">
        <v>681</v>
      </c>
      <c r="K3" s="34"/>
      <c r="M3" s="41" t="s">
        <v>656</v>
      </c>
      <c r="N3" s="50">
        <v>3.5894039735099339</v>
      </c>
      <c r="O3" s="51">
        <v>0.51989131144638234</v>
      </c>
      <c r="P3" s="52">
        <v>151</v>
      </c>
      <c r="Q3" s="38"/>
    </row>
    <row r="4" spans="1:17" ht="24">
      <c r="A4" s="41" t="s">
        <v>656</v>
      </c>
      <c r="B4" s="50">
        <v>66.052980132450315</v>
      </c>
      <c r="C4" s="51">
        <v>62.970507726271478</v>
      </c>
      <c r="D4" s="51">
        <v>0.44161418063462793</v>
      </c>
      <c r="E4" s="51">
        <v>0.89981938387794125</v>
      </c>
      <c r="F4" s="38"/>
      <c r="I4" s="36">
        <v>0.90200000000000002</v>
      </c>
      <c r="J4" s="37">
        <v>23</v>
      </c>
      <c r="K4" s="34"/>
      <c r="M4" s="41" t="s">
        <v>657</v>
      </c>
      <c r="N4" s="50">
        <v>2.8874172185430464</v>
      </c>
      <c r="O4" s="51">
        <v>0.82091856159317778</v>
      </c>
      <c r="P4" s="52">
        <v>151</v>
      </c>
      <c r="Q4" s="38"/>
    </row>
    <row r="5" spans="1:17" ht="24">
      <c r="A5" s="41" t="s">
        <v>657</v>
      </c>
      <c r="B5" s="50">
        <v>66.754966887417197</v>
      </c>
      <c r="C5" s="51">
        <v>59.932891832231775</v>
      </c>
      <c r="D5" s="51">
        <v>0.49390596197770492</v>
      </c>
      <c r="E5" s="51">
        <v>0.89938359172528914</v>
      </c>
      <c r="F5" s="38"/>
      <c r="M5" s="41" t="s">
        <v>658</v>
      </c>
      <c r="N5" s="50">
        <v>3.1523178807947021</v>
      </c>
      <c r="O5" s="51">
        <v>0.51313863456004338</v>
      </c>
      <c r="P5" s="52">
        <v>151</v>
      </c>
      <c r="Q5" s="38"/>
    </row>
    <row r="6" spans="1:17" ht="24">
      <c r="A6" s="41" t="s">
        <v>658</v>
      </c>
      <c r="B6" s="50">
        <v>66.490066225165549</v>
      </c>
      <c r="C6" s="51">
        <v>63.171567328920503</v>
      </c>
      <c r="D6" s="51">
        <v>0.42291922958553529</v>
      </c>
      <c r="E6" s="51">
        <v>0.90017411066644337</v>
      </c>
      <c r="F6" s="38"/>
      <c r="M6" s="41" t="s">
        <v>659</v>
      </c>
      <c r="N6" s="50">
        <v>3.2649006622516556</v>
      </c>
      <c r="O6" s="51">
        <v>0.6501485651240736</v>
      </c>
      <c r="P6" s="52">
        <v>151</v>
      </c>
      <c r="Q6" s="38"/>
    </row>
    <row r="7" spans="1:17" ht="24">
      <c r="A7" s="41" t="s">
        <v>659</v>
      </c>
      <c r="B7" s="50">
        <v>66.377483443708584</v>
      </c>
      <c r="C7" s="51">
        <v>60.129889624726239</v>
      </c>
      <c r="D7" s="51">
        <v>0.62799141168096506</v>
      </c>
      <c r="E7" s="51">
        <v>0.8954924379340452</v>
      </c>
      <c r="F7" s="38"/>
      <c r="M7" s="41" t="s">
        <v>660</v>
      </c>
      <c r="N7" s="50">
        <v>3.2715231788079469</v>
      </c>
      <c r="O7" s="51">
        <v>0.5765850597490606</v>
      </c>
      <c r="P7" s="52">
        <v>151</v>
      </c>
      <c r="Q7" s="38"/>
    </row>
    <row r="8" spans="1:17" ht="24">
      <c r="A8" s="41" t="s">
        <v>660</v>
      </c>
      <c r="B8" s="50">
        <v>66.370860927152293</v>
      </c>
      <c r="C8" s="51">
        <v>61.314878587198642</v>
      </c>
      <c r="D8" s="51">
        <v>0.58000006347975785</v>
      </c>
      <c r="E8" s="51">
        <v>0.89689060184358038</v>
      </c>
      <c r="F8" s="38"/>
      <c r="M8" s="41" t="s">
        <v>661</v>
      </c>
      <c r="N8" s="50">
        <v>2.5364238410596025</v>
      </c>
      <c r="O8" s="51">
        <v>0.77265632236750725</v>
      </c>
      <c r="P8" s="52">
        <v>151</v>
      </c>
      <c r="Q8" s="38"/>
    </row>
    <row r="9" spans="1:17" ht="24">
      <c r="A9" s="41" t="s">
        <v>661</v>
      </c>
      <c r="B9" s="50">
        <v>67.105960264900645</v>
      </c>
      <c r="C9" s="51">
        <v>62.402030905079464</v>
      </c>
      <c r="D9" s="51">
        <v>0.31830116261572117</v>
      </c>
      <c r="E9" s="51">
        <v>0.90395783559107279</v>
      </c>
      <c r="F9" s="38"/>
      <c r="M9" s="41" t="s">
        <v>662</v>
      </c>
      <c r="N9" s="50">
        <v>3.0596026490066226</v>
      </c>
      <c r="O9" s="51">
        <v>0.54444819869258698</v>
      </c>
      <c r="P9" s="52">
        <v>151</v>
      </c>
      <c r="Q9" s="38"/>
    </row>
    <row r="10" spans="1:17" ht="24">
      <c r="A10" s="41" t="s">
        <v>662</v>
      </c>
      <c r="B10" s="50">
        <v>66.582781456953626</v>
      </c>
      <c r="C10" s="51">
        <v>61.404768211922715</v>
      </c>
      <c r="D10" s="51">
        <v>0.60747313765569211</v>
      </c>
      <c r="E10" s="51">
        <v>0.89649660778594076</v>
      </c>
      <c r="F10" s="38"/>
      <c r="M10" s="41" t="s">
        <v>663</v>
      </c>
      <c r="N10" s="50">
        <v>2.9602649006622515</v>
      </c>
      <c r="O10" s="51">
        <v>0.57597216022983555</v>
      </c>
      <c r="P10" s="52">
        <v>151</v>
      </c>
      <c r="Q10" s="38"/>
    </row>
    <row r="11" spans="1:17" ht="24">
      <c r="A11" s="41" t="s">
        <v>663</v>
      </c>
      <c r="B11" s="50">
        <v>66.682119205297994</v>
      </c>
      <c r="C11" s="51">
        <v>62.831611479030883</v>
      </c>
      <c r="D11" s="51">
        <v>0.40753663047906757</v>
      </c>
      <c r="E11" s="51">
        <v>0.90051735509935382</v>
      </c>
      <c r="F11" s="38"/>
      <c r="M11" s="41" t="s">
        <v>664</v>
      </c>
      <c r="N11" s="50">
        <v>3.0331125827814569</v>
      </c>
      <c r="O11" s="51">
        <v>0.65744169366868688</v>
      </c>
      <c r="P11" s="52">
        <v>151</v>
      </c>
      <c r="Q11" s="38"/>
    </row>
    <row r="12" spans="1:17" ht="24">
      <c r="A12" s="41" t="s">
        <v>664</v>
      </c>
      <c r="B12" s="50">
        <v>66.609271523178791</v>
      </c>
      <c r="C12" s="51">
        <v>59.852980132452515</v>
      </c>
      <c r="D12" s="51">
        <v>0.64874366983456355</v>
      </c>
      <c r="E12" s="51">
        <v>0.89495554298051039</v>
      </c>
      <c r="F12" s="38"/>
      <c r="M12" s="41" t="s">
        <v>665</v>
      </c>
      <c r="N12" s="50">
        <v>2.6622516556291389</v>
      </c>
      <c r="O12" s="51">
        <v>0.73835327785140037</v>
      </c>
      <c r="P12" s="52">
        <v>151</v>
      </c>
      <c r="Q12" s="38"/>
    </row>
    <row r="13" spans="1:17" ht="24">
      <c r="A13" s="41" t="s">
        <v>665</v>
      </c>
      <c r="B13" s="50">
        <v>66.980132450331112</v>
      </c>
      <c r="C13" s="51">
        <v>58.926269315675491</v>
      </c>
      <c r="D13" s="51">
        <v>0.6539650009094683</v>
      </c>
      <c r="E13" s="51">
        <v>0.89456249188320369</v>
      </c>
      <c r="F13" s="38"/>
      <c r="M13" s="41" t="s">
        <v>666</v>
      </c>
      <c r="N13" s="50">
        <v>2.6026490066225167</v>
      </c>
      <c r="O13" s="51">
        <v>0.73102184371080181</v>
      </c>
      <c r="P13" s="52">
        <v>151</v>
      </c>
      <c r="Q13" s="38"/>
    </row>
    <row r="14" spans="1:17" ht="24">
      <c r="A14" s="41" t="s">
        <v>666</v>
      </c>
      <c r="B14" s="50">
        <v>67.039735099337733</v>
      </c>
      <c r="C14" s="51">
        <v>62.331743929362027</v>
      </c>
      <c r="D14" s="51">
        <v>0.34813211852808629</v>
      </c>
      <c r="E14" s="51">
        <v>0.90274362999524194</v>
      </c>
      <c r="F14" s="38"/>
      <c r="M14" s="41" t="s">
        <v>667</v>
      </c>
      <c r="N14" s="50">
        <v>3.5827814569536423</v>
      </c>
      <c r="O14" s="51">
        <v>0.53363677901783513</v>
      </c>
      <c r="P14" s="52">
        <v>151</v>
      </c>
      <c r="Q14" s="38"/>
    </row>
    <row r="15" spans="1:17" ht="24">
      <c r="A15" s="41" t="s">
        <v>667</v>
      </c>
      <c r="B15" s="50">
        <v>66.059602649006607</v>
      </c>
      <c r="C15" s="51">
        <v>62.896423841061768</v>
      </c>
      <c r="D15" s="51">
        <v>0.43753403746040248</v>
      </c>
      <c r="E15" s="51">
        <v>0.89988649811590593</v>
      </c>
      <c r="F15" s="38"/>
      <c r="M15" s="41" t="s">
        <v>668</v>
      </c>
      <c r="N15" s="50">
        <v>3.3774834437086092</v>
      </c>
      <c r="O15" s="51">
        <v>0.55065684237771451</v>
      </c>
      <c r="P15" s="52">
        <v>151</v>
      </c>
      <c r="Q15" s="38"/>
    </row>
    <row r="16" spans="1:17" ht="24">
      <c r="A16" s="41" t="s">
        <v>668</v>
      </c>
      <c r="B16" s="50">
        <v>66.264900662251634</v>
      </c>
      <c r="C16" s="51">
        <v>61.462693156735064</v>
      </c>
      <c r="D16" s="51">
        <v>0.59284446446223826</v>
      </c>
      <c r="E16" s="51">
        <v>0.89675492128711831</v>
      </c>
      <c r="F16" s="38"/>
      <c r="M16" s="41" t="s">
        <v>669</v>
      </c>
      <c r="N16" s="50">
        <v>3.1192052980132452</v>
      </c>
      <c r="O16" s="51">
        <v>0.58795864160535183</v>
      </c>
      <c r="P16" s="52">
        <v>151</v>
      </c>
      <c r="Q16" s="38"/>
    </row>
    <row r="17" spans="1:17" ht="24">
      <c r="A17" s="41" t="s">
        <v>669</v>
      </c>
      <c r="B17" s="50">
        <v>66.523178807947005</v>
      </c>
      <c r="C17" s="51">
        <v>62.691125827816755</v>
      </c>
      <c r="D17" s="51">
        <v>0.4132656829321032</v>
      </c>
      <c r="E17" s="51">
        <v>0.90042085199675326</v>
      </c>
      <c r="F17" s="38"/>
      <c r="M17" s="41" t="s">
        <v>670</v>
      </c>
      <c r="N17" s="50">
        <v>3.052980132450331</v>
      </c>
      <c r="O17" s="51">
        <v>0.63021773454575392</v>
      </c>
      <c r="P17" s="52">
        <v>151</v>
      </c>
      <c r="Q17" s="38"/>
    </row>
    <row r="18" spans="1:17" ht="24">
      <c r="A18" s="41" t="s">
        <v>670</v>
      </c>
      <c r="B18" s="50">
        <v>66.589403973509917</v>
      </c>
      <c r="C18" s="51">
        <v>60.616953642386292</v>
      </c>
      <c r="D18" s="51">
        <v>0.59821145991318647</v>
      </c>
      <c r="E18" s="51">
        <v>0.89627376150500948</v>
      </c>
      <c r="F18" s="38"/>
      <c r="M18" s="41" t="s">
        <v>671</v>
      </c>
      <c r="N18" s="50">
        <v>3.2980132450331126</v>
      </c>
      <c r="O18" s="51">
        <v>0.61962033522423998</v>
      </c>
      <c r="P18" s="52">
        <v>151</v>
      </c>
      <c r="Q18" s="38"/>
    </row>
    <row r="19" spans="1:17" ht="24">
      <c r="A19" s="41" t="s">
        <v>671</v>
      </c>
      <c r="B19" s="50">
        <v>66.344370860927128</v>
      </c>
      <c r="C19" s="51">
        <v>59.800618101547428</v>
      </c>
      <c r="D19" s="51">
        <v>0.69914808112226645</v>
      </c>
      <c r="E19" s="51">
        <v>0.89397572029187289</v>
      </c>
      <c r="F19" s="38"/>
      <c r="M19" s="41" t="s">
        <v>672</v>
      </c>
      <c r="N19" s="50">
        <v>3.4966887417218544</v>
      </c>
      <c r="O19" s="51">
        <v>0.51477078634320939</v>
      </c>
      <c r="P19" s="52">
        <v>151</v>
      </c>
      <c r="Q19" s="38"/>
    </row>
    <row r="20" spans="1:17" ht="24">
      <c r="A20" s="41" t="s">
        <v>672</v>
      </c>
      <c r="B20" s="50">
        <v>66.145695364238392</v>
      </c>
      <c r="C20" s="51">
        <v>62.205298013247202</v>
      </c>
      <c r="D20" s="51">
        <v>0.54363164021754928</v>
      </c>
      <c r="E20" s="51">
        <v>0.89791202161691352</v>
      </c>
      <c r="F20" s="38"/>
      <c r="M20" s="41" t="s">
        <v>673</v>
      </c>
      <c r="N20" s="50">
        <v>2.576158940397351</v>
      </c>
      <c r="O20" s="51">
        <v>0.64742655792210879</v>
      </c>
      <c r="P20" s="52">
        <v>151</v>
      </c>
      <c r="Q20" s="38"/>
    </row>
    <row r="21" spans="1:17" ht="24">
      <c r="A21" s="41" t="s">
        <v>673</v>
      </c>
      <c r="B21" s="50">
        <v>67.066225165562898</v>
      </c>
      <c r="C21" s="51">
        <v>63.342251655631344</v>
      </c>
      <c r="D21" s="51">
        <v>0.30306068063274627</v>
      </c>
      <c r="E21" s="51">
        <v>0.90314902626867566</v>
      </c>
      <c r="F21" s="38"/>
      <c r="M21" s="41" t="s">
        <v>674</v>
      </c>
      <c r="N21" s="50">
        <v>2.5430463576158941</v>
      </c>
      <c r="O21" s="51">
        <v>0.69985807454319715</v>
      </c>
      <c r="P21" s="52">
        <v>151</v>
      </c>
      <c r="Q21" s="38"/>
    </row>
    <row r="22" spans="1:17" ht="24">
      <c r="A22" s="41" t="s">
        <v>674</v>
      </c>
      <c r="B22" s="50">
        <v>67.099337748344354</v>
      </c>
      <c r="C22" s="51">
        <v>60.530066225167765</v>
      </c>
      <c r="D22" s="51">
        <v>0.53854504616612564</v>
      </c>
      <c r="E22" s="51">
        <v>0.89765964693427269</v>
      </c>
      <c r="F22" s="38"/>
      <c r="M22" s="41" t="s">
        <v>675</v>
      </c>
      <c r="N22" s="50">
        <v>2.9403973509933774</v>
      </c>
      <c r="O22" s="51">
        <v>0.56841050986612596</v>
      </c>
      <c r="P22" s="52">
        <v>151</v>
      </c>
      <c r="Q22" s="38"/>
    </row>
    <row r="23" spans="1:17" ht="24">
      <c r="A23" s="41" t="s">
        <v>675</v>
      </c>
      <c r="B23" s="50">
        <v>66.701986754966867</v>
      </c>
      <c r="C23" s="51">
        <v>62.383929359825586</v>
      </c>
      <c r="D23" s="51">
        <v>0.46525972422169093</v>
      </c>
      <c r="E23" s="51">
        <v>0.89931640018123449</v>
      </c>
      <c r="F23" s="38"/>
      <c r="M23" s="41" t="s">
        <v>676</v>
      </c>
      <c r="N23" s="50">
        <v>3.0662251655629138</v>
      </c>
      <c r="O23" s="51">
        <v>0.53751122992529721</v>
      </c>
      <c r="P23" s="52">
        <v>151</v>
      </c>
      <c r="Q23" s="38"/>
    </row>
    <row r="24" spans="1:17" ht="24">
      <c r="A24" s="41" t="s">
        <v>676</v>
      </c>
      <c r="B24" s="50">
        <v>66.576158940397335</v>
      </c>
      <c r="C24" s="51">
        <v>61.552494481238391</v>
      </c>
      <c r="D24" s="51">
        <v>0.59794880152081686</v>
      </c>
      <c r="E24" s="51">
        <v>0.89673155894347056</v>
      </c>
      <c r="F24" s="38"/>
      <c r="M24" s="41" t="s">
        <v>677</v>
      </c>
      <c r="N24" s="50">
        <v>2.5033112582781456</v>
      </c>
      <c r="O24" s="51">
        <v>0.71062575415784512</v>
      </c>
      <c r="P24" s="52">
        <v>151</v>
      </c>
      <c r="Q24" s="38"/>
    </row>
    <row r="25" spans="1:17" ht="24">
      <c r="A25" s="41" t="s">
        <v>677</v>
      </c>
      <c r="B25" s="50">
        <v>67.139072847682101</v>
      </c>
      <c r="C25" s="51">
        <v>59.680529801326706</v>
      </c>
      <c r="D25" s="51">
        <v>0.61013709078339373</v>
      </c>
      <c r="E25" s="51">
        <v>0.89579161535805418</v>
      </c>
      <c r="F25" s="38"/>
      <c r="M25" s="41" t="s">
        <v>678</v>
      </c>
      <c r="N25" s="50">
        <v>3.0662251655629138</v>
      </c>
      <c r="O25" s="51">
        <v>0.67001367321555894</v>
      </c>
      <c r="P25" s="52">
        <v>151</v>
      </c>
      <c r="Q25" s="38"/>
    </row>
    <row r="26" spans="1:17" ht="24">
      <c r="A26" s="41" t="s">
        <v>678</v>
      </c>
      <c r="B26" s="50">
        <v>66.576158940397335</v>
      </c>
      <c r="C26" s="51">
        <v>61.299161147905053</v>
      </c>
      <c r="D26" s="51">
        <v>0.48958419812381915</v>
      </c>
      <c r="E26" s="51">
        <v>0.89884242334571518</v>
      </c>
      <c r="F26" s="38"/>
    </row>
  </sheetData>
  <mergeCells count="4">
    <mergeCell ref="A1:E1"/>
    <mergeCell ref="I2:J2"/>
    <mergeCell ref="A2:E2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Form Responses 1</vt:lpstr>
      <vt:lpstr>Lampiran</vt:lpstr>
      <vt:lpstr>Sheet1</vt:lpstr>
      <vt:lpstr>Sheet2</vt:lpstr>
      <vt:lpstr>TABULASI KATEGORI</vt:lpstr>
      <vt:lpstr>Tabulasi Berdasarkan Pernikahan</vt:lpstr>
      <vt:lpstr>Tabulasi Berdasarkan Usia</vt:lpstr>
      <vt:lpstr>TABULASI PER ASPEK</vt:lpstr>
      <vt:lpstr>VALIDITAS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izzah silvia</dc:creator>
  <cp:lastModifiedBy>Chopchopan</cp:lastModifiedBy>
  <dcterms:created xsi:type="dcterms:W3CDTF">2025-02-28T00:54:56Z</dcterms:created>
  <dcterms:modified xsi:type="dcterms:W3CDTF">2025-04-16T03:10:58Z</dcterms:modified>
</cp:coreProperties>
</file>